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1760" documentId="8_{78B1C846-990C-4428-8EA1-228E6F169554}" xr6:coauthVersionLast="47" xr6:coauthVersionMax="47" xr10:uidLastSave="{2A15A48C-9851-4822-9170-8A91BBA1DFFC}"/>
  <bookViews>
    <workbookView xWindow="-120" yWindow="-120" windowWidth="29040" windowHeight="15720" xr2:uid="{00000000-000D-0000-FFFF-FFFF00000000}"/>
  </bookViews>
  <sheets>
    <sheet name="Forside" sheetId="3" r:id="rId1"/>
    <sheet name="Veiledning " sheetId="4" r:id="rId2"/>
    <sheet name="Prisskjema" sheetId="6" r:id="rId3"/>
    <sheet name="Kildepakke" sheetId="7" r:id="rId4"/>
    <sheet name="Antall ansatte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6" l="1"/>
  <c r="G18" i="6" l="1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17" i="6" l="1"/>
  <c r="G6" i="6"/>
  <c r="G7" i="6"/>
  <c r="G8" i="6"/>
  <c r="G9" i="6"/>
  <c r="G10" i="6"/>
  <c r="G11" i="6"/>
  <c r="G12" i="6"/>
  <c r="G13" i="6"/>
  <c r="G14" i="6"/>
  <c r="G15" i="6"/>
  <c r="G45" i="6" l="1"/>
  <c r="G44" i="6"/>
  <c r="G46" i="6" s="1"/>
  <c r="G43" i="6"/>
  <c r="G40" i="6"/>
</calcChain>
</file>

<file path=xl/sharedStrings.xml><?xml version="1.0" encoding="utf-8"?>
<sst xmlns="http://schemas.openxmlformats.org/spreadsheetml/2006/main" count="273" uniqueCount="197">
  <si>
    <t>SSA-R Bilag 5 Pris- og prisbestemmelser</t>
  </si>
  <si>
    <t>Informasjon om prisskjema</t>
  </si>
  <si>
    <t>Tilbyder skal fylle ut pris- og prisbestemmelser i samsvar med dette skjemaet, og det skal ikke gjøres endringer i skjemaet</t>
  </si>
  <si>
    <t>Alle etterspurte produkter/tjenester i dette skjemaet skal prises</t>
  </si>
  <si>
    <t xml:space="preserve">Alle priser skal oppgis i NOK ekskl. mva. </t>
  </si>
  <si>
    <t xml:space="preserve">Alle priser skal være inkludert proveny </t>
  </si>
  <si>
    <t xml:space="preserve">Alle priser skal være inkludert eventuelle avgifter og skatter </t>
  </si>
  <si>
    <t xml:space="preserve">Oppdragsgiver aksepterer ingen form for gebyrer. Dette i form av fakturagebyr, forsikringsgebyr, miljøgebyr, administrasjonsgebyr eller lignenende. </t>
  </si>
  <si>
    <t>Rettighetsavgiftene til Mediebedriftenes landsforbund skal være inkludert i prisene som oppgis</t>
  </si>
  <si>
    <t>Alle kostnader som leverandøren har i forbindelse med kjøp av redaksjonelt innhold fra mediehus skal være inkludert i prisene som oppgis</t>
  </si>
  <si>
    <r>
      <rPr>
        <sz val="10"/>
        <color rgb="FF000000"/>
        <rFont val="Oslo Sans Office"/>
      </rPr>
      <t xml:space="preserve">Taktisk prising er ikke tillatt </t>
    </r>
    <r>
      <rPr>
        <sz val="10"/>
        <rFont val="Oslo Sans Office"/>
      </rPr>
      <t>- se Konkurransegrunnlag punkt 5.2.1</t>
    </r>
  </si>
  <si>
    <t>Nr.</t>
  </si>
  <si>
    <t>Grunnpakke</t>
  </si>
  <si>
    <t>Tilleggstjenester - abonnement</t>
  </si>
  <si>
    <t>Estimert pris per år</t>
  </si>
  <si>
    <t>Tilleggstjenester - timepris</t>
  </si>
  <si>
    <t>Tilbudt pris 
per time</t>
  </si>
  <si>
    <t>Resymetjenester/sammendrag fra trykte medier, web, radio og TV</t>
  </si>
  <si>
    <t xml:space="preserve">Opplæring av brukere utover førstegangsopplæring og årlige kurs </t>
  </si>
  <si>
    <t>Org.nr.</t>
  </si>
  <si>
    <t>Beredskapsetaten</t>
  </si>
  <si>
    <t>Boligbygg Oslo KF</t>
  </si>
  <si>
    <t>Brann- og redningsetaten</t>
  </si>
  <si>
    <t>Byantikvaren</t>
  </si>
  <si>
    <t>Bydel Alna</t>
  </si>
  <si>
    <t>Bydel Bjerke</t>
  </si>
  <si>
    <t>Bydel Frogner</t>
  </si>
  <si>
    <t>Bydel Gamle Oslo</t>
  </si>
  <si>
    <t>Bydel Grorud</t>
  </si>
  <si>
    <t>Bydel Grünerløkka</t>
  </si>
  <si>
    <t xml:space="preserve">Bydel Nordre Aker </t>
  </si>
  <si>
    <t>Bydel Nordstrand</t>
  </si>
  <si>
    <t>Bydel Sagene</t>
  </si>
  <si>
    <t>Bydel St. Hanshaugen</t>
  </si>
  <si>
    <t>Bydel Stovner</t>
  </si>
  <si>
    <t>Bydel Søndre Nordstrand</t>
  </si>
  <si>
    <t>Bydel Ullern</t>
  </si>
  <si>
    <t>Bydel Vestre Aker</t>
  </si>
  <si>
    <t>Bydel Østensjø</t>
  </si>
  <si>
    <t>Bymiljøetaten</t>
  </si>
  <si>
    <t xml:space="preserve">Byrådsavdeling for byutvikling </t>
  </si>
  <si>
    <t>Byrådsavdeling for finans</t>
  </si>
  <si>
    <t>Byrådsavdeling for miljø og samferdsel</t>
  </si>
  <si>
    <t>Byrådslederens kontor</t>
  </si>
  <si>
    <t>Bystyrets sekretariat</t>
  </si>
  <si>
    <t>Eiendoms- og byfornyelsesetaten</t>
  </si>
  <si>
    <t>Fornebubanen</t>
  </si>
  <si>
    <t>Gravplassetaten</t>
  </si>
  <si>
    <t>Helseetaten</t>
  </si>
  <si>
    <t>Klimaetaten</t>
  </si>
  <si>
    <t>Kommuneadvokaten</t>
  </si>
  <si>
    <t>Kommunerevisjonen</t>
  </si>
  <si>
    <t>Kulturetaten</t>
  </si>
  <si>
    <t>Munchmuseet</t>
  </si>
  <si>
    <t>Næringsetaten</t>
  </si>
  <si>
    <t>Oslo Havn KF</t>
  </si>
  <si>
    <t>Oslobygg KF</t>
  </si>
  <si>
    <t>Plan- og bygningsetaten</t>
  </si>
  <si>
    <t>Renovasjons- og gjenvinningsetaten</t>
  </si>
  <si>
    <t>Rådhusets forvaltningstjeneste</t>
  </si>
  <si>
    <t>Sykehjemsetaten</t>
  </si>
  <si>
    <t>Utdanningsetaten</t>
  </si>
  <si>
    <t>Vann- og avløpsetaten</t>
  </si>
  <si>
    <t>Velferdsetaten</t>
  </si>
  <si>
    <t>Totalsum til evaluering</t>
  </si>
  <si>
    <t>Barne- og familieetaten</t>
  </si>
  <si>
    <t>Filipstad infrastruktur</t>
  </si>
  <si>
    <t>Byrådsavdeling for kultur og næring</t>
  </si>
  <si>
    <t>Byrådsavdeling for sosiale tjenester</t>
  </si>
  <si>
    <t>Byrådsavdeling for helse</t>
  </si>
  <si>
    <t>Byrådsavdeling for utdanning</t>
  </si>
  <si>
    <t>Overvåkning av sosiale medier</t>
  </si>
  <si>
    <t>Pasient- og brukerombudet</t>
  </si>
  <si>
    <t>Oversikt over byrådsavdelinger, etater, kommunale foretak og bydeler i Oslo kommune *</t>
  </si>
  <si>
    <t>* Oslo kommune er en kommune i stadig endring, og det vil kunne forekomme endringer i inndeling i etater, bydeler mv i løpet av avtaleperioden.</t>
  </si>
  <si>
    <t>1 - 4</t>
  </si>
  <si>
    <t>5 - 10</t>
  </si>
  <si>
    <t>11 - 30</t>
  </si>
  <si>
    <t>31 - 50</t>
  </si>
  <si>
    <t>51 - 100</t>
  </si>
  <si>
    <t>101 - 250</t>
  </si>
  <si>
    <t>251 - 500</t>
  </si>
  <si>
    <t>501 - 1000</t>
  </si>
  <si>
    <t>1001 - 5000</t>
  </si>
  <si>
    <t>5001 - 10000</t>
  </si>
  <si>
    <t>&gt; 10000</t>
  </si>
  <si>
    <t>Tilbudt pris per virksomhet per måned</t>
  </si>
  <si>
    <t>Antall virksomheter per april 2026</t>
  </si>
  <si>
    <t>Estimert antall timer per år</t>
  </si>
  <si>
    <t>Tilbudt pris 
per bruker, per måned</t>
  </si>
  <si>
    <t>Aftenposten</t>
  </si>
  <si>
    <t>Avisa Oslo</t>
  </si>
  <si>
    <t>Budstikka</t>
  </si>
  <si>
    <t>Dagbladet</t>
  </si>
  <si>
    <t>Dagsavisen</t>
  </si>
  <si>
    <t>E24</t>
  </si>
  <si>
    <t>Groruddalen</t>
  </si>
  <si>
    <t>Klassekampen</t>
  </si>
  <si>
    <t>Morgenbladet</t>
  </si>
  <si>
    <t>Nettavisen</t>
  </si>
  <si>
    <t>Nordre Aker Budstikke</t>
  </si>
  <si>
    <t>NRK</t>
  </si>
  <si>
    <t>Sagene Avis</t>
  </si>
  <si>
    <t>Subjekt</t>
  </si>
  <si>
    <t>TV2</t>
  </si>
  <si>
    <t>Universitas</t>
  </si>
  <si>
    <t>Utrop</t>
  </si>
  <si>
    <t>VG</t>
  </si>
  <si>
    <t>Vårt Land</t>
  </si>
  <si>
    <t>Vårt Oslo</t>
  </si>
  <si>
    <t>Akersposten</t>
  </si>
  <si>
    <t>Altinget</t>
  </si>
  <si>
    <t>Fagbladet</t>
  </si>
  <si>
    <t>Kommunal Rapport</t>
  </si>
  <si>
    <t>Nationen</t>
  </si>
  <si>
    <t>ByplanOslo</t>
  </si>
  <si>
    <t>Filter Nyheter</t>
  </si>
  <si>
    <t>Journalen</t>
  </si>
  <si>
    <t>Minerva</t>
  </si>
  <si>
    <t>Nordstrands Blad</t>
  </si>
  <si>
    <t>NRK Stor-Oslo</t>
  </si>
  <si>
    <t>VG Nett</t>
  </si>
  <si>
    <t>VG Nyhetsdøgnet - Kortmelding</t>
  </si>
  <si>
    <t>NTB Kommunikasjon</t>
  </si>
  <si>
    <t>Avisa Oslo Pluss</t>
  </si>
  <si>
    <t>Budstikka Pluss</t>
  </si>
  <si>
    <t>E24+</t>
  </si>
  <si>
    <t>Nettavisen Pluss</t>
  </si>
  <si>
    <t>Nordre Aker Budstikke Pluss</t>
  </si>
  <si>
    <t>Nordstrands Blad Pluss</t>
  </si>
  <si>
    <t>Sagene Avis Pluss</t>
  </si>
  <si>
    <t>Vårt Oslo Pluss</t>
  </si>
  <si>
    <t>Akersposten Pluss</t>
  </si>
  <si>
    <t>Aftenposten: Aftenpodden</t>
  </si>
  <si>
    <t>Aftenposten: Forklart</t>
  </si>
  <si>
    <t>E24: E24-podden</t>
  </si>
  <si>
    <t>NRK Dagsrevyen 21</t>
  </si>
  <si>
    <t>NRK Norge i dag</t>
  </si>
  <si>
    <t>NRK Nyheter</t>
  </si>
  <si>
    <t>NRK P1 Dagens</t>
  </si>
  <si>
    <t>NRK P1 Dagsnytt</t>
  </si>
  <si>
    <t>NRK P1 Ukeslutt</t>
  </si>
  <si>
    <t>NRK P1 Østfold</t>
  </si>
  <si>
    <t>NRK P2 Dagsnytt atten</t>
  </si>
  <si>
    <t>NRK P2 Helgemorgen</t>
  </si>
  <si>
    <t>NRK P2 Kompass</t>
  </si>
  <si>
    <t>NRK P2 Norsken, Svensken og Dansken</t>
  </si>
  <si>
    <t>NRK P2 Nyhetsmorgen</t>
  </si>
  <si>
    <t>NRK P2 Politisk kvarter</t>
  </si>
  <si>
    <t>NRK: Nyhetsblanding</t>
  </si>
  <si>
    <t>NRK: Oppdatert</t>
  </si>
  <si>
    <t>NRK: Ukeslutt</t>
  </si>
  <si>
    <t>NRK1 Dagsrevyen</t>
  </si>
  <si>
    <t>NRK1 Debatten</t>
  </si>
  <si>
    <t>NRK1 Helgemorgen</t>
  </si>
  <si>
    <t>NRK1 Kveldsnytt</t>
  </si>
  <si>
    <t>NRK1 Lørdagsrevyen</t>
  </si>
  <si>
    <t>NRK1 Norge Rundt</t>
  </si>
  <si>
    <t>NRK1 Nyheter</t>
  </si>
  <si>
    <t>NRK1 Nyhetsmorgen</t>
  </si>
  <si>
    <t>NRK1 Politisk Kvarter</t>
  </si>
  <si>
    <t>NRK1 Søndagsrevyen</t>
  </si>
  <si>
    <t>NRK1 Tegnspråknytt</t>
  </si>
  <si>
    <t>NRK2 Dagsnytt atten</t>
  </si>
  <si>
    <t>TV2 God Morgen Norge</t>
  </si>
  <si>
    <t>TV2 Nyhetene</t>
  </si>
  <si>
    <t>TV2 Sportsnyhetene</t>
  </si>
  <si>
    <t>Kildepakke 2 - eter</t>
  </si>
  <si>
    <t>Aftenposten Innsikt</t>
  </si>
  <si>
    <t>Virksomhet, etat, kommunalt foretak og bydel</t>
  </si>
  <si>
    <t>Bilag 5 Pris- og prisbestemmelser - alternativ 1 - per virksomhet</t>
  </si>
  <si>
    <t>Celler som leverandøren skal fylle ut, er markert med gul farge</t>
  </si>
  <si>
    <t xml:space="preserve">Inndeling etter antall ansatte per virksomhet </t>
  </si>
  <si>
    <t>Fjellinjen AS - opsjon på tiltredelse</t>
  </si>
  <si>
    <t>Ca. antall  ansatte per virksomhet per juni 2026</t>
  </si>
  <si>
    <t>976 819 993 </t>
  </si>
  <si>
    <t>876 820 102 </t>
  </si>
  <si>
    <t>976 819 837 </t>
  </si>
  <si>
    <t>Deichman bibliotek</t>
  </si>
  <si>
    <t>Økonomi- og forvaltningsetaten</t>
  </si>
  <si>
    <t>Digitaliseringsetaten</t>
  </si>
  <si>
    <t>Hafslund AS - opsjon på tiltredelse</t>
  </si>
  <si>
    <t xml:space="preserve">Estimert antall abonnenter 
totalt i Oslo kommune </t>
  </si>
  <si>
    <t>Kvalitative analysetjenester</t>
  </si>
  <si>
    <t>Kommunal Rapport Pluss</t>
  </si>
  <si>
    <t>Utrop Pluss</t>
  </si>
  <si>
    <t>Overvåking alle kildepakker 1-3</t>
  </si>
  <si>
    <t xml:space="preserve">Morgenbladet </t>
  </si>
  <si>
    <t>Kildepakke 3 - papir og lukket web (plussinnhold)</t>
  </si>
  <si>
    <t>Kildepakke 1 - åpen web samt Amedia lukket web (plussinnhold)</t>
  </si>
  <si>
    <t>Overvåkning av åpen web samt Amedia lukket web (plussinnhold) og etermedier, kildepakke 1 og 2</t>
  </si>
  <si>
    <t>Overvåkning av  papir og lukket web (plussinnhold), kildepakke 3</t>
  </si>
  <si>
    <t>Kildepakker 1 - 3</t>
  </si>
  <si>
    <r>
      <t xml:space="preserve">Sum av kolonne G "Estimert pris per år" danner grunnlag for evaluering av pris. Estimert pris per år er tilbudt pris per måned  x 12 x antall virksomheter per prisintervall. 
Der hvor det per nå er 0 (null) virksomheter i prisintervallet, er det lagt inn </t>
    </r>
    <r>
      <rPr>
        <sz val="10"/>
        <color rgb="FFFF0000"/>
        <rFont val="Oslo Sans Office"/>
      </rPr>
      <t>1</t>
    </r>
    <r>
      <rPr>
        <sz val="10"/>
        <color theme="1"/>
        <rFont val="Oslo Sans Office"/>
      </rPr>
      <t xml:space="preserve"> i rødt for benyttelse til evalueringsformål.
Samlet sum til evaluering fremkommer i celle G57.</t>
    </r>
  </si>
  <si>
    <t>Finansavisen</t>
  </si>
  <si>
    <t>Dagens næringsliv</t>
  </si>
  <si>
    <t>Dersom noen av postene i prisskjema ikke koster noe for oppdragsgiver, så skal det føres opp kr 0,- i kolonnen for Tilbudt pris (gule celler).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</si>
</sst>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20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sz val="11"/>
      <color theme="1"/>
      <name val="Oslo Sans Office"/>
    </font>
    <font>
      <sz val="11"/>
      <color theme="1"/>
      <name val="Oslo Sans Office"/>
      <family val="2"/>
    </font>
    <font>
      <b/>
      <sz val="10"/>
      <name val="Oslo Sans Office"/>
    </font>
    <font>
      <b/>
      <sz val="11"/>
      <name val="Oslo Sans Office"/>
    </font>
    <font>
      <sz val="10"/>
      <color rgb="FF000000"/>
      <name val="Oslo Sans Office"/>
    </font>
    <font>
      <b/>
      <sz val="10"/>
      <color rgb="FF000000"/>
      <name val="Oslo Sans Office"/>
    </font>
    <font>
      <i/>
      <sz val="10"/>
      <color theme="1"/>
      <name val="Oslo Sans Office"/>
    </font>
    <font>
      <sz val="10"/>
      <color rgb="FFFF0000"/>
      <name val="Oslo Sans Office"/>
    </font>
    <font>
      <sz val="8"/>
      <name val="Oslo Sans Office"/>
      <family val="2"/>
    </font>
    <font>
      <sz val="12"/>
      <color theme="1"/>
      <name val="Oslo Sans Office"/>
    </font>
    <font>
      <sz val="10"/>
      <name val="Oslo Sans Office"/>
      <family val="2"/>
    </font>
    <font>
      <sz val="10"/>
      <color theme="1"/>
      <name val="Oslo Sans Office"/>
      <family val="2"/>
    </font>
    <font>
      <sz val="9"/>
      <color rgb="FF1C1C1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B5B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center" vertical="top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1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left" vertical="top"/>
    </xf>
    <xf numFmtId="0" fontId="4" fillId="2" borderId="0" xfId="1" applyFont="1" applyFill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0" fontId="4" fillId="2" borderId="0" xfId="1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1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7" fillId="2" borderId="0" xfId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3" borderId="1" xfId="2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9" fillId="3" borderId="1" xfId="2" applyFont="1" applyFill="1" applyBorder="1" applyAlignment="1">
      <alignment horizontal="left" vertical="center" wrapText="1"/>
    </xf>
    <xf numFmtId="166" fontId="4" fillId="2" borderId="0" xfId="6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2" borderId="0" xfId="1" applyFont="1" applyFill="1" applyAlignment="1">
      <alignment wrapText="1"/>
    </xf>
    <xf numFmtId="0" fontId="13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1" applyFont="1" applyFill="1" applyBorder="1" applyAlignment="1">
      <alignment horizontal="center" vertical="top"/>
    </xf>
    <xf numFmtId="0" fontId="4" fillId="0" borderId="0" xfId="0" applyFont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0" borderId="1" xfId="0" applyFont="1" applyBorder="1"/>
    <xf numFmtId="0" fontId="6" fillId="0" borderId="0" xfId="2" applyFont="1" applyFill="1" applyBorder="1" applyAlignment="1">
      <alignment horizontal="left"/>
    </xf>
    <xf numFmtId="0" fontId="5" fillId="2" borderId="1" xfId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0" fillId="3" borderId="2" xfId="2" applyFont="1" applyFill="1" applyBorder="1" applyAlignment="1">
      <alignment horizontal="left" vertical="center"/>
    </xf>
    <xf numFmtId="0" fontId="10" fillId="3" borderId="4" xfId="2" applyFont="1" applyFill="1" applyBorder="1" applyAlignment="1">
      <alignment horizontal="left" vertical="center"/>
    </xf>
    <xf numFmtId="0" fontId="10" fillId="3" borderId="3" xfId="2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top"/>
    </xf>
    <xf numFmtId="0" fontId="9" fillId="3" borderId="7" xfId="2" applyFont="1" applyFill="1" applyBorder="1" applyAlignment="1">
      <alignment horizontal="left" wrapText="1"/>
    </xf>
    <xf numFmtId="0" fontId="9" fillId="3" borderId="6" xfId="2" applyFont="1" applyFill="1" applyBorder="1" applyAlignment="1">
      <alignment horizontal="left" wrapText="1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12" fillId="3" borderId="1" xfId="2" applyFont="1" applyFill="1" applyBorder="1" applyAlignment="1">
      <alignment horizontal="left" vertical="center" wrapText="1"/>
    </xf>
    <xf numFmtId="1" fontId="4" fillId="2" borderId="1" xfId="6" applyNumberFormat="1" applyFont="1" applyFill="1" applyBorder="1" applyAlignment="1">
      <alignment horizontal="center" vertical="top"/>
    </xf>
    <xf numFmtId="166" fontId="4" fillId="2" borderId="0" xfId="6" applyNumberFormat="1" applyFont="1" applyFill="1" applyBorder="1" applyAlignment="1">
      <alignment horizontal="left" vertical="center"/>
    </xf>
    <xf numFmtId="166" fontId="9" fillId="5" borderId="1" xfId="2" applyNumberFormat="1" applyFont="1" applyFill="1" applyBorder="1" applyAlignment="1">
      <alignment vertical="top" wrapText="1"/>
    </xf>
    <xf numFmtId="44" fontId="4" fillId="4" borderId="1" xfId="1" applyNumberFormat="1" applyFont="1" applyFill="1" applyBorder="1" applyAlignment="1" applyProtection="1">
      <alignment horizontal="center" vertical="top"/>
      <protection locked="0"/>
    </xf>
    <xf numFmtId="44" fontId="4" fillId="2" borderId="1" xfId="6" applyNumberFormat="1" applyFont="1" applyFill="1" applyBorder="1" applyAlignment="1">
      <alignment horizontal="center" vertical="top"/>
    </xf>
    <xf numFmtId="44" fontId="4" fillId="2" borderId="1" xfId="6" applyNumberFormat="1" applyFont="1" applyFill="1" applyBorder="1" applyAlignment="1">
      <alignment horizontal="left" vertical="top"/>
    </xf>
    <xf numFmtId="166" fontId="4" fillId="3" borderId="1" xfId="6" applyNumberFormat="1" applyFont="1" applyFill="1" applyBorder="1" applyAlignment="1">
      <alignment horizontal="center" vertical="top"/>
    </xf>
    <xf numFmtId="0" fontId="9" fillId="3" borderId="9" xfId="2" applyFont="1" applyFill="1" applyBorder="1" applyAlignment="1">
      <alignment horizontal="left" vertical="center" wrapText="1"/>
    </xf>
    <xf numFmtId="0" fontId="16" fillId="2" borderId="0" xfId="1" applyFont="1" applyFill="1"/>
    <xf numFmtId="0" fontId="4" fillId="2" borderId="0" xfId="1" applyFont="1" applyFill="1"/>
    <xf numFmtId="0" fontId="5" fillId="2" borderId="4" xfId="1" applyFont="1" applyFill="1" applyBorder="1"/>
    <xf numFmtId="0" fontId="5" fillId="2" borderId="1" xfId="1" applyFont="1" applyFill="1" applyBorder="1"/>
    <xf numFmtId="0" fontId="5" fillId="2" borderId="8" xfId="1" applyFont="1" applyFill="1" applyBorder="1"/>
    <xf numFmtId="0" fontId="14" fillId="2" borderId="0" xfId="1" applyFont="1" applyFill="1" applyAlignment="1">
      <alignment horizontal="center" vertical="center" wrapText="1"/>
    </xf>
    <xf numFmtId="3" fontId="19" fillId="0" borderId="0" xfId="0" applyNumberFormat="1" applyFont="1"/>
    <xf numFmtId="0" fontId="17" fillId="2" borderId="1" xfId="0" applyFont="1" applyFill="1" applyBorder="1"/>
    <xf numFmtId="0" fontId="18" fillId="0" borderId="1" xfId="0" applyFont="1" applyBorder="1"/>
    <xf numFmtId="0" fontId="4" fillId="2" borderId="1" xfId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3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wrapText="1"/>
    </xf>
    <xf numFmtId="1" fontId="14" fillId="2" borderId="1" xfId="6" applyNumberFormat="1" applyFont="1" applyFill="1" applyBorder="1" applyAlignment="1">
      <alignment horizontal="center" vertical="top"/>
    </xf>
    <xf numFmtId="0" fontId="10" fillId="3" borderId="2" xfId="2" applyFont="1" applyFill="1" applyBorder="1" applyAlignment="1">
      <alignment horizontal="left"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top" wrapText="1"/>
    </xf>
    <xf numFmtId="0" fontId="4" fillId="3" borderId="12" xfId="1" applyFont="1" applyFill="1" applyBorder="1" applyAlignment="1">
      <alignment horizontal="left" vertical="top" wrapText="1"/>
    </xf>
    <xf numFmtId="0" fontId="4" fillId="3" borderId="10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/>
    </xf>
    <xf numFmtId="0" fontId="4" fillId="3" borderId="3" xfId="1" applyFont="1" applyFill="1" applyBorder="1" applyAlignment="1">
      <alignment horizontal="left" vertical="top"/>
    </xf>
  </cellXfs>
  <cellStyles count="8">
    <cellStyle name="Komma" xfId="6" builtinId="3"/>
    <cellStyle name="Komma 2" xfId="5" xr:uid="{00000000-0005-0000-0000-000000000000}"/>
    <cellStyle name="Normal" xfId="0" builtinId="0"/>
    <cellStyle name="Normal 2" xfId="1" xr:uid="{00000000-0005-0000-0000-000002000000}"/>
    <cellStyle name="Normal 3" xfId="7" xr:uid="{88673D3B-4CD2-4900-B7A7-95361DE91BAB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Oslo Sans Office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rgb="FFFFCC66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rgb="FFFFCC66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rgb="FFFFCC66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Oslo Sans Office"/>
        <scheme val="none"/>
      </font>
      <fill>
        <patternFill patternType="solid">
          <fgColor indexed="64"/>
          <bgColor rgb="FFFFCC66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66"/>
      <color rgb="FFFFCC99"/>
      <color rgb="FFFFFB5B"/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</xdr:rowOff>
    </xdr:from>
    <xdr:to>
      <xdr:col>7</xdr:col>
      <xdr:colOff>495300</xdr:colOff>
      <xdr:row>45</xdr:row>
      <xdr:rowOff>9525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66700"/>
          <a:ext cx="6667500" cy="8791575"/>
        </a:xfrm>
        <a:prstGeom prst="rect">
          <a:avLst/>
        </a:prstGeom>
      </xdr:spPr>
    </xdr:pic>
    <xdr:clientData/>
  </xdr:two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6" name="Tekstboks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31800" y="654050"/>
          <a:ext cx="3761740" cy="256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SSA-R-Bilag 5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prisbestemmelser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26/8208 Kjøp av medieovervåking</a:t>
          </a:r>
          <a:endParaRPr lang="nb-NO" sz="1000">
            <a:solidFill>
              <a:sysClr val="windowText" lastClr="000000"/>
            </a:solidFill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1323975</xdr:colOff>
      <xdr:row>47</xdr:row>
      <xdr:rowOff>190500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DEA85DC-70FF-4F9F-97B4-126F09711DF3}"/>
            </a:ext>
          </a:extLst>
        </xdr:cNvPr>
        <xdr:cNvSpPr txBox="1"/>
      </xdr:nvSpPr>
      <xdr:spPr>
        <a:xfrm>
          <a:off x="90373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240A36-EDB8-4BBC-9638-F3257BB72706}" name="Tabell2" displayName="Tabell2" ref="B4:B51" totalsRowShown="0" headerRowDxfId="25" dataDxfId="23" headerRowBorderDxfId="24" tableBorderDxfId="22" totalsRowBorderDxfId="21" headerRowCellStyle="Title" dataCellStyle="Normal 2">
  <autoFilter ref="B4:B51" xr:uid="{50240A36-EDB8-4BBC-9638-F3257BB72706}"/>
  <sortState xmlns:xlrd2="http://schemas.microsoft.com/office/spreadsheetml/2017/richdata2" ref="B5:B51">
    <sortCondition ref="B4:B51"/>
  </sortState>
  <tableColumns count="1">
    <tableColumn id="1" xr3:uid="{7811FF2D-91C9-4B1E-B4F0-476E35F6B798}" name="Kildepakke 1 - åpen web samt Amedia lukket web (plussinnhold)" dataDxfId="20" dataCellStyle="Normal 2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A370F7-D54E-455A-A4D9-5A642493EE42}" name="Tabell3" displayName="Tabell3" ref="D4:D39" totalsRowShown="0" headerRowDxfId="19" dataDxfId="17" headerRowBorderDxfId="18" tableBorderDxfId="16" totalsRowBorderDxfId="15" headerRowCellStyle="Title" dataCellStyle="Normal 2">
  <autoFilter ref="D4:D39" xr:uid="{CBA370F7-D54E-455A-A4D9-5A642493EE42}"/>
  <sortState xmlns:xlrd2="http://schemas.microsoft.com/office/spreadsheetml/2017/richdata2" ref="D5:D39">
    <sortCondition ref="D4:D39"/>
  </sortState>
  <tableColumns count="1">
    <tableColumn id="1" xr3:uid="{09CD8868-53BB-4B13-82C8-C5DF154755D8}" name="Kildepakke 2 - eter" dataDxfId="14" dataCellStyle="Normal 2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E6E4C3-23CD-440E-90E6-44C16BDB5518}" name="Tabell4" displayName="Tabell4" ref="F4:F19" totalsRowShown="0" headerRowDxfId="13" dataDxfId="11" headerRowBorderDxfId="12" tableBorderDxfId="10" totalsRowBorderDxfId="9" headerRowCellStyle="Title" dataCellStyle="Normal 2">
  <autoFilter ref="F4:F19" xr:uid="{03E6E4C3-23CD-440E-90E6-44C16BDB5518}"/>
  <sortState xmlns:xlrd2="http://schemas.microsoft.com/office/spreadsheetml/2017/richdata2" ref="F5:F19">
    <sortCondition ref="F4:F19"/>
  </sortState>
  <tableColumns count="1">
    <tableColumn id="1" xr3:uid="{86FB0BEC-ED97-4886-B892-B630652151FC}" name="Kildepakke 3 - papir og lukket web (plussinnhold)" dataDxfId="8" dataCellStyle="Normal 2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D1135C8-4F05-4D1A-BD47-6E84F7A7895B}" name="Tabell18" displayName="Tabell18" ref="B4:D60" totalsRowShown="0" headerRowDxfId="7" dataDxfId="5" headerRowBorderDxfId="6" tableBorderDxfId="4" totalsRowBorderDxfId="3" headerRowCellStyle="Title">
  <autoFilter ref="B4:D60" xr:uid="{8D1135C8-4F05-4D1A-BD47-6E84F7A7895B}"/>
  <sortState xmlns:xlrd2="http://schemas.microsoft.com/office/spreadsheetml/2017/richdata2" ref="B5:D59">
    <sortCondition ref="C4:C59"/>
  </sortState>
  <tableColumns count="3">
    <tableColumn id="6" xr3:uid="{E882748F-390E-4943-B05B-DDDDA6E644F8}" name="Org.nr." dataDxfId="2" dataCellStyle="Normal 2"/>
    <tableColumn id="2" xr3:uid="{BB0DBAEA-B0E8-4AB5-A714-61B2514A1B7F}" name="Virksomhet, etat, kommunalt foretak og bydel" dataDxfId="1"/>
    <tableColumn id="3" xr3:uid="{AAF8E5AB-DDC4-4376-B2E3-D5C693D19D0C}" name="Ca. antall  ansatte per virksomhet per juni 2026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26"/>
  <sheetViews>
    <sheetView tabSelected="1" zoomScaleNormal="100" workbookViewId="0">
      <selection activeCell="A70" sqref="A70"/>
    </sheetView>
  </sheetViews>
  <sheetFormatPr baseColWidth="10" defaultColWidth="11" defaultRowHeight="17.25" x14ac:dyDescent="0.35"/>
  <cols>
    <col min="1" max="1" width="3.09765625" style="3" customWidth="1"/>
    <col min="2" max="7" width="10.796875" style="3"/>
    <col min="8" max="8" width="10.796875" style="3" customWidth="1"/>
    <col min="9" max="18" width="10.796875" style="3"/>
    <col min="19" max="21" width="10.796875"/>
  </cols>
  <sheetData>
    <row r="1" s="3" customFormat="1" ht="19.899999999999999" customHeight="1" x14ac:dyDescent="0.35"/>
    <row r="2" s="3" customFormat="1" ht="15.75" x14ac:dyDescent="0.35"/>
    <row r="3" s="3" customFormat="1" ht="15.75" x14ac:dyDescent="0.35"/>
    <row r="4" s="3" customFormat="1" ht="15.75" x14ac:dyDescent="0.35"/>
    <row r="5" s="3" customFormat="1" ht="15.75" x14ac:dyDescent="0.35"/>
    <row r="6" s="3" customFormat="1" ht="15.75" x14ac:dyDescent="0.35"/>
    <row r="7" s="3" customFormat="1" ht="15.75" x14ac:dyDescent="0.35"/>
    <row r="8" s="3" customFormat="1" ht="15.75" x14ac:dyDescent="0.35"/>
    <row r="9" s="3" customFormat="1" ht="15.75" x14ac:dyDescent="0.35"/>
    <row r="10" s="3" customFormat="1" ht="15.75" x14ac:dyDescent="0.35"/>
    <row r="11" s="3" customFormat="1" ht="15.75" x14ac:dyDescent="0.35"/>
    <row r="12" s="3" customFormat="1" ht="15.75" x14ac:dyDescent="0.35"/>
    <row r="13" s="3" customFormat="1" ht="15.75" x14ac:dyDescent="0.35"/>
    <row r="14" s="3" customFormat="1" ht="15.75" x14ac:dyDescent="0.35"/>
    <row r="15" s="3" customFormat="1" ht="15.75" x14ac:dyDescent="0.35"/>
    <row r="16" s="3" customFormat="1" ht="15.75" x14ac:dyDescent="0.35"/>
    <row r="17" s="3" customFormat="1" ht="15.75" x14ac:dyDescent="0.35"/>
    <row r="18" s="3" customFormat="1" ht="15.75" x14ac:dyDescent="0.35"/>
    <row r="19" s="3" customFormat="1" ht="15.75" x14ac:dyDescent="0.35"/>
    <row r="20" s="3" customFormat="1" ht="15.75" x14ac:dyDescent="0.35"/>
    <row r="21" s="3" customFormat="1" ht="15.75" x14ac:dyDescent="0.35"/>
    <row r="22" s="3" customFormat="1" ht="15.75" x14ac:dyDescent="0.35"/>
    <row r="23" s="3" customFormat="1" ht="15.75" x14ac:dyDescent="0.35"/>
    <row r="24" s="3" customFormat="1" ht="15.75" x14ac:dyDescent="0.35"/>
    <row r="25" s="3" customFormat="1" ht="15.75" x14ac:dyDescent="0.35"/>
    <row r="26" s="3" customFormat="1" ht="15.75" x14ac:dyDescent="0.35"/>
    <row r="27" s="3" customFormat="1" ht="15.75" x14ac:dyDescent="0.35"/>
    <row r="28" s="3" customFormat="1" ht="15.75" x14ac:dyDescent="0.35"/>
    <row r="29" s="3" customFormat="1" ht="15.75" x14ac:dyDescent="0.35"/>
    <row r="30" s="3" customFormat="1" ht="15.75" x14ac:dyDescent="0.35"/>
    <row r="31" s="3" customFormat="1" ht="15.75" x14ac:dyDescent="0.35"/>
    <row r="32" s="3" customFormat="1" ht="15.75" x14ac:dyDescent="0.35"/>
    <row r="33" s="3" customFormat="1" ht="15.75" x14ac:dyDescent="0.35"/>
    <row r="34" s="3" customFormat="1" ht="15.75" x14ac:dyDescent="0.35"/>
    <row r="35" s="3" customFormat="1" ht="15.75" x14ac:dyDescent="0.35"/>
    <row r="36" s="3" customFormat="1" ht="15.75" x14ac:dyDescent="0.35"/>
    <row r="37" s="3" customFormat="1" ht="15.75" x14ac:dyDescent="0.35"/>
    <row r="38" s="3" customFormat="1" ht="15.75" x14ac:dyDescent="0.35"/>
    <row r="39" s="3" customFormat="1" ht="15.75" x14ac:dyDescent="0.35"/>
    <row r="40" s="3" customFormat="1" ht="15.75" x14ac:dyDescent="0.35"/>
    <row r="41" s="3" customFormat="1" ht="15.75" x14ac:dyDescent="0.35"/>
    <row r="42" s="3" customFormat="1" ht="15.75" x14ac:dyDescent="0.35"/>
    <row r="43" s="3" customFormat="1" ht="15.75" x14ac:dyDescent="0.35"/>
    <row r="44" s="3" customFormat="1" ht="15.75" x14ac:dyDescent="0.35"/>
    <row r="45" s="3" customFormat="1" ht="15.75" x14ac:dyDescent="0.35"/>
    <row r="46" s="3" customFormat="1" ht="15.75" x14ac:dyDescent="0.35"/>
    <row r="47" s="3" customFormat="1" ht="15.75" x14ac:dyDescent="0.35"/>
    <row r="48" s="3" customFormat="1" ht="15.75" x14ac:dyDescent="0.35"/>
    <row r="49" s="3" customFormat="1" ht="15.75" x14ac:dyDescent="0.35"/>
    <row r="50" s="3" customFormat="1" ht="15.75" x14ac:dyDescent="0.35"/>
    <row r="51" s="3" customFormat="1" ht="15.75" x14ac:dyDescent="0.35"/>
    <row r="52" s="3" customFormat="1" ht="15.75" x14ac:dyDescent="0.35"/>
    <row r="53" s="3" customFormat="1" ht="15.75" x14ac:dyDescent="0.35"/>
    <row r="54" s="3" customFormat="1" ht="15.75" x14ac:dyDescent="0.35"/>
    <row r="55" s="3" customFormat="1" ht="15.75" x14ac:dyDescent="0.35"/>
    <row r="56" s="3" customFormat="1" ht="15.75" x14ac:dyDescent="0.35"/>
    <row r="57" s="3" customFormat="1" ht="15.75" x14ac:dyDescent="0.35"/>
    <row r="58" s="3" customFormat="1" ht="15.75" x14ac:dyDescent="0.35"/>
    <row r="59" s="3" customFormat="1" ht="15.75" x14ac:dyDescent="0.35"/>
    <row r="60" s="3" customFormat="1" ht="15.75" x14ac:dyDescent="0.35"/>
    <row r="61" s="3" customFormat="1" ht="15.75" x14ac:dyDescent="0.35"/>
    <row r="62" s="3" customFormat="1" ht="15.75" x14ac:dyDescent="0.35"/>
    <row r="63" s="3" customFormat="1" ht="15.75" x14ac:dyDescent="0.35"/>
    <row r="64" s="3" customFormat="1" ht="15.75" x14ac:dyDescent="0.35"/>
    <row r="65" s="3" customFormat="1" ht="15.75" x14ac:dyDescent="0.35"/>
    <row r="66" s="3" customFormat="1" ht="15.75" x14ac:dyDescent="0.35"/>
    <row r="67" s="3" customFormat="1" ht="15.75" x14ac:dyDescent="0.35"/>
    <row r="68" s="3" customFormat="1" ht="15.75" x14ac:dyDescent="0.35"/>
    <row r="69" s="3" customFormat="1" ht="15.75" x14ac:dyDescent="0.35"/>
    <row r="70" s="3" customFormat="1" ht="15.75" x14ac:dyDescent="0.35"/>
    <row r="71" s="3" customFormat="1" ht="15.75" x14ac:dyDescent="0.35"/>
    <row r="72" s="3" customFormat="1" ht="15.75" x14ac:dyDescent="0.35"/>
    <row r="73" s="3" customFormat="1" ht="15.75" x14ac:dyDescent="0.35"/>
    <row r="74" s="3" customFormat="1" ht="15.75" x14ac:dyDescent="0.35"/>
    <row r="75" s="3" customFormat="1" ht="15.75" x14ac:dyDescent="0.35"/>
    <row r="76" s="3" customFormat="1" ht="15.75" x14ac:dyDescent="0.35"/>
    <row r="77" s="3" customFormat="1" ht="15.75" x14ac:dyDescent="0.35"/>
    <row r="78" s="3" customFormat="1" ht="15.75" x14ac:dyDescent="0.35"/>
    <row r="79" s="3" customFormat="1" ht="15.75" x14ac:dyDescent="0.35"/>
    <row r="80" s="3" customFormat="1" ht="15.75" x14ac:dyDescent="0.35"/>
    <row r="81" s="3" customFormat="1" ht="15.75" x14ac:dyDescent="0.35"/>
    <row r="82" s="3" customFormat="1" ht="15.75" x14ac:dyDescent="0.35"/>
    <row r="83" s="3" customFormat="1" ht="15.75" x14ac:dyDescent="0.35"/>
    <row r="84" s="3" customFormat="1" ht="15.75" x14ac:dyDescent="0.35"/>
    <row r="85" s="3" customFormat="1" ht="15.75" x14ac:dyDescent="0.35"/>
    <row r="86" s="3" customFormat="1" ht="15.75" x14ac:dyDescent="0.35"/>
    <row r="87" s="3" customFormat="1" ht="15.75" x14ac:dyDescent="0.35"/>
    <row r="88" s="3" customFormat="1" ht="15.75" x14ac:dyDescent="0.35"/>
    <row r="89" s="3" customFormat="1" ht="15.75" x14ac:dyDescent="0.35"/>
    <row r="90" s="3" customFormat="1" ht="15.75" x14ac:dyDescent="0.35"/>
    <row r="91" s="3" customFormat="1" ht="15.75" x14ac:dyDescent="0.35"/>
    <row r="92" s="3" customFormat="1" ht="15.75" x14ac:dyDescent="0.35"/>
    <row r="93" s="3" customFormat="1" ht="15.75" x14ac:dyDescent="0.35"/>
    <row r="94" s="3" customFormat="1" ht="15.75" x14ac:dyDescent="0.35"/>
    <row r="95" s="3" customFormat="1" ht="15.75" x14ac:dyDescent="0.35"/>
    <row r="96" s="3" customFormat="1" ht="15.75" x14ac:dyDescent="0.35"/>
    <row r="97" s="3" customFormat="1" ht="15.75" x14ac:dyDescent="0.35"/>
    <row r="98" s="3" customFormat="1" ht="15.75" x14ac:dyDescent="0.35"/>
    <row r="99" s="3" customFormat="1" ht="15.75" x14ac:dyDescent="0.35"/>
    <row r="100" s="3" customFormat="1" ht="15.75" x14ac:dyDescent="0.35"/>
    <row r="101" s="3" customFormat="1" ht="15.75" x14ac:dyDescent="0.35"/>
    <row r="102" s="3" customFormat="1" ht="15.75" x14ac:dyDescent="0.35"/>
    <row r="103" s="3" customFormat="1" ht="15.75" x14ac:dyDescent="0.35"/>
    <row r="104" s="3" customFormat="1" ht="15.75" x14ac:dyDescent="0.35"/>
    <row r="105" s="3" customFormat="1" ht="15.75" x14ac:dyDescent="0.35"/>
    <row r="106" s="3" customFormat="1" ht="15.75" x14ac:dyDescent="0.35"/>
    <row r="107" s="3" customFormat="1" ht="15.75" x14ac:dyDescent="0.35"/>
    <row r="108" s="3" customFormat="1" ht="15.75" x14ac:dyDescent="0.35"/>
    <row r="109" s="3" customFormat="1" ht="15.75" x14ac:dyDescent="0.35"/>
    <row r="110" s="3" customFormat="1" ht="15.75" x14ac:dyDescent="0.35"/>
    <row r="111" s="3" customFormat="1" ht="15.75" x14ac:dyDescent="0.35"/>
    <row r="112" s="3" customFormat="1" ht="15.75" x14ac:dyDescent="0.35"/>
    <row r="113" s="3" customFormat="1" ht="15.75" x14ac:dyDescent="0.35"/>
    <row r="114" s="3" customFormat="1" ht="15.75" x14ac:dyDescent="0.35"/>
    <row r="115" s="3" customFormat="1" ht="15.75" x14ac:dyDescent="0.35"/>
    <row r="116" s="3" customFormat="1" ht="15.75" x14ac:dyDescent="0.35"/>
    <row r="117" s="3" customFormat="1" ht="15.75" x14ac:dyDescent="0.35"/>
    <row r="118" s="3" customFormat="1" ht="15.75" x14ac:dyDescent="0.35"/>
    <row r="119" s="3" customFormat="1" ht="15.75" x14ac:dyDescent="0.35"/>
    <row r="120" s="3" customFormat="1" ht="15.75" x14ac:dyDescent="0.35"/>
    <row r="121" s="3" customFormat="1" ht="15.75" x14ac:dyDescent="0.35"/>
    <row r="122" s="3" customFormat="1" ht="15.75" x14ac:dyDescent="0.35"/>
    <row r="123" s="3" customFormat="1" ht="15.75" x14ac:dyDescent="0.35"/>
    <row r="124" s="3" customFormat="1" ht="15.75" x14ac:dyDescent="0.35"/>
    <row r="125" s="3" customFormat="1" ht="15.75" x14ac:dyDescent="0.35"/>
    <row r="126" s="3" customFormat="1" ht="15.75" x14ac:dyDescent="0.35"/>
    <row r="127" s="3" customFormat="1" ht="15.75" x14ac:dyDescent="0.35"/>
    <row r="128" s="3" customFormat="1" ht="15.75" x14ac:dyDescent="0.35"/>
    <row r="129" s="3" customFormat="1" ht="15.75" x14ac:dyDescent="0.35"/>
    <row r="130" s="3" customFormat="1" ht="15.75" x14ac:dyDescent="0.35"/>
    <row r="131" s="3" customFormat="1" ht="15.75" x14ac:dyDescent="0.35"/>
    <row r="132" s="3" customFormat="1" ht="15.75" x14ac:dyDescent="0.35"/>
    <row r="133" s="3" customFormat="1" ht="15.75" x14ac:dyDescent="0.35"/>
    <row r="134" s="3" customFormat="1" ht="15.75" x14ac:dyDescent="0.35"/>
    <row r="135" s="3" customFormat="1" ht="15.75" x14ac:dyDescent="0.35"/>
    <row r="136" s="3" customFormat="1" ht="15.75" x14ac:dyDescent="0.35"/>
    <row r="137" s="3" customFormat="1" ht="15.75" x14ac:dyDescent="0.35"/>
    <row r="138" s="3" customFormat="1" ht="15.75" x14ac:dyDescent="0.35"/>
    <row r="139" s="3" customFormat="1" ht="15.75" x14ac:dyDescent="0.35"/>
    <row r="140" s="3" customFormat="1" ht="15.75" x14ac:dyDescent="0.35"/>
    <row r="141" s="3" customFormat="1" ht="15.75" x14ac:dyDescent="0.35"/>
    <row r="142" s="3" customFormat="1" ht="15.75" x14ac:dyDescent="0.35"/>
    <row r="143" s="3" customFormat="1" ht="15.75" x14ac:dyDescent="0.35"/>
    <row r="144" s="3" customFormat="1" ht="15.75" x14ac:dyDescent="0.35"/>
    <row r="145" s="3" customFormat="1" ht="15.75" x14ac:dyDescent="0.35"/>
    <row r="146" s="3" customFormat="1" ht="15.75" x14ac:dyDescent="0.35"/>
    <row r="147" s="3" customFormat="1" ht="15.75" x14ac:dyDescent="0.35"/>
    <row r="148" s="3" customFormat="1" ht="15.75" x14ac:dyDescent="0.35"/>
    <row r="149" s="3" customFormat="1" ht="15.75" x14ac:dyDescent="0.35"/>
    <row r="150" s="3" customFormat="1" ht="15.75" x14ac:dyDescent="0.35"/>
    <row r="151" s="3" customFormat="1" ht="15.75" x14ac:dyDescent="0.35"/>
    <row r="152" s="3" customFormat="1" ht="15.75" x14ac:dyDescent="0.35"/>
    <row r="153" s="3" customFormat="1" ht="15.75" x14ac:dyDescent="0.35"/>
    <row r="154" s="3" customFormat="1" ht="15.75" x14ac:dyDescent="0.35"/>
    <row r="155" s="3" customFormat="1" ht="15.75" x14ac:dyDescent="0.35"/>
    <row r="156" s="3" customFormat="1" ht="15.75" x14ac:dyDescent="0.35"/>
    <row r="157" s="3" customFormat="1" ht="15.75" x14ac:dyDescent="0.35"/>
    <row r="158" s="3" customFormat="1" ht="15.75" x14ac:dyDescent="0.35"/>
    <row r="159" s="3" customFormat="1" ht="15.75" x14ac:dyDescent="0.35"/>
    <row r="160" s="3" customFormat="1" ht="15.75" x14ac:dyDescent="0.35"/>
    <row r="161" s="3" customFormat="1" ht="15.75" x14ac:dyDescent="0.35"/>
    <row r="162" s="3" customFormat="1" ht="15.75" x14ac:dyDescent="0.35"/>
    <row r="163" s="3" customFormat="1" ht="15.75" x14ac:dyDescent="0.35"/>
    <row r="164" s="3" customFormat="1" ht="15.75" x14ac:dyDescent="0.35"/>
    <row r="165" s="3" customFormat="1" ht="15.75" x14ac:dyDescent="0.35"/>
    <row r="166" s="3" customFormat="1" ht="15.75" x14ac:dyDescent="0.35"/>
    <row r="167" s="3" customFormat="1" ht="15.75" x14ac:dyDescent="0.35"/>
    <row r="168" s="3" customFormat="1" ht="15.75" x14ac:dyDescent="0.35"/>
    <row r="169" s="3" customFormat="1" ht="15.75" x14ac:dyDescent="0.35"/>
    <row r="170" s="3" customFormat="1" ht="15.75" x14ac:dyDescent="0.35"/>
    <row r="171" s="3" customFormat="1" ht="15.75" x14ac:dyDescent="0.35"/>
    <row r="172" s="3" customFormat="1" ht="15.75" x14ac:dyDescent="0.35"/>
    <row r="173" s="3" customFormat="1" ht="15.75" x14ac:dyDescent="0.35"/>
    <row r="174" s="3" customFormat="1" ht="15.75" x14ac:dyDescent="0.35"/>
    <row r="175" s="3" customFormat="1" ht="15.75" x14ac:dyDescent="0.35"/>
    <row r="176" s="3" customFormat="1" ht="15.75" x14ac:dyDescent="0.35"/>
    <row r="177" s="3" customFormat="1" ht="15.75" x14ac:dyDescent="0.35"/>
    <row r="178" s="3" customFormat="1" ht="15.75" x14ac:dyDescent="0.35"/>
    <row r="179" s="3" customFormat="1" ht="15.75" x14ac:dyDescent="0.35"/>
    <row r="180" s="3" customFormat="1" ht="15.75" x14ac:dyDescent="0.35"/>
    <row r="181" s="3" customFormat="1" ht="15.75" x14ac:dyDescent="0.35"/>
    <row r="182" s="3" customFormat="1" ht="15.75" x14ac:dyDescent="0.35"/>
    <row r="183" s="3" customFormat="1" ht="15.75" x14ac:dyDescent="0.35"/>
    <row r="184" s="3" customFormat="1" ht="15.75" x14ac:dyDescent="0.35"/>
    <row r="185" s="3" customFormat="1" ht="15.75" x14ac:dyDescent="0.35"/>
    <row r="186" s="3" customFormat="1" ht="15.75" x14ac:dyDescent="0.35"/>
    <row r="187" s="3" customFormat="1" ht="15.75" x14ac:dyDescent="0.35"/>
    <row r="188" s="3" customFormat="1" ht="15.75" x14ac:dyDescent="0.35"/>
    <row r="189" s="3" customFormat="1" ht="15.75" x14ac:dyDescent="0.35"/>
    <row r="190" s="3" customFormat="1" ht="15.75" x14ac:dyDescent="0.35"/>
    <row r="191" s="3" customFormat="1" ht="15.75" x14ac:dyDescent="0.35"/>
    <row r="192" s="3" customFormat="1" ht="15.75" x14ac:dyDescent="0.35"/>
    <row r="193" s="3" customFormat="1" ht="15.75" x14ac:dyDescent="0.35"/>
    <row r="194" s="3" customFormat="1" ht="15.75" x14ac:dyDescent="0.35"/>
    <row r="195" s="3" customFormat="1" ht="15.75" x14ac:dyDescent="0.35"/>
    <row r="196" s="3" customFormat="1" ht="15.75" x14ac:dyDescent="0.35"/>
    <row r="197" s="3" customFormat="1" ht="15.75" x14ac:dyDescent="0.35"/>
    <row r="198" s="3" customFormat="1" ht="15.75" x14ac:dyDescent="0.35"/>
    <row r="199" s="3" customFormat="1" ht="15.75" x14ac:dyDescent="0.35"/>
    <row r="200" s="3" customFormat="1" ht="15.75" x14ac:dyDescent="0.35"/>
    <row r="201" s="3" customFormat="1" ht="15.75" x14ac:dyDescent="0.35"/>
    <row r="202" s="3" customFormat="1" ht="15.75" x14ac:dyDescent="0.35"/>
    <row r="203" s="3" customFormat="1" ht="15.75" x14ac:dyDescent="0.35"/>
    <row r="204" s="3" customFormat="1" ht="15.75" x14ac:dyDescent="0.35"/>
    <row r="205" s="3" customFormat="1" ht="15.75" x14ac:dyDescent="0.35"/>
    <row r="206" s="3" customFormat="1" ht="15.75" x14ac:dyDescent="0.35"/>
    <row r="207" s="3" customFormat="1" ht="15.75" x14ac:dyDescent="0.35"/>
    <row r="208" s="3" customFormat="1" ht="15.75" x14ac:dyDescent="0.35"/>
    <row r="209" s="3" customFormat="1" ht="15.75" x14ac:dyDescent="0.35"/>
    <row r="210" s="3" customFormat="1" ht="15.75" x14ac:dyDescent="0.35"/>
    <row r="211" s="3" customFormat="1" ht="15.75" x14ac:dyDescent="0.35"/>
    <row r="212" s="3" customFormat="1" ht="15.75" x14ac:dyDescent="0.35"/>
    <row r="213" s="3" customFormat="1" ht="15.75" x14ac:dyDescent="0.35"/>
    <row r="214" s="3" customFormat="1" ht="15.75" x14ac:dyDescent="0.35"/>
    <row r="215" s="3" customFormat="1" ht="15.75" x14ac:dyDescent="0.35"/>
    <row r="216" s="3" customFormat="1" ht="15.75" x14ac:dyDescent="0.35"/>
    <row r="217" s="3" customFormat="1" ht="15.75" x14ac:dyDescent="0.35"/>
    <row r="218" s="3" customFormat="1" ht="15.75" x14ac:dyDescent="0.35"/>
    <row r="219" s="3" customFormat="1" ht="15.75" x14ac:dyDescent="0.35"/>
    <row r="220" s="3" customFormat="1" ht="15.75" x14ac:dyDescent="0.35"/>
    <row r="221" s="3" customFormat="1" ht="15.75" x14ac:dyDescent="0.35"/>
    <row r="222" s="3" customFormat="1" ht="15.75" x14ac:dyDescent="0.35"/>
    <row r="223" s="3" customFormat="1" ht="15.75" x14ac:dyDescent="0.35"/>
    <row r="224" s="3" customFormat="1" ht="15.75" x14ac:dyDescent="0.35"/>
    <row r="225" s="3" customFormat="1" ht="15.75" x14ac:dyDescent="0.35"/>
    <row r="226" s="3" customFormat="1" ht="15.75" x14ac:dyDescent="0.35"/>
    <row r="227" s="3" customFormat="1" ht="15.75" x14ac:dyDescent="0.35"/>
    <row r="228" s="3" customFormat="1" ht="15.75" x14ac:dyDescent="0.35"/>
    <row r="229" s="3" customFormat="1" ht="15.75" x14ac:dyDescent="0.35"/>
    <row r="230" s="3" customFormat="1" ht="15.75" x14ac:dyDescent="0.35"/>
    <row r="231" s="3" customFormat="1" ht="15.75" x14ac:dyDescent="0.35"/>
    <row r="232" s="3" customFormat="1" ht="15.75" x14ac:dyDescent="0.35"/>
    <row r="233" s="3" customFormat="1" ht="15.75" x14ac:dyDescent="0.35"/>
    <row r="234" s="3" customFormat="1" ht="15.75" x14ac:dyDescent="0.35"/>
    <row r="235" s="3" customFormat="1" ht="15.75" x14ac:dyDescent="0.35"/>
    <row r="236" s="3" customFormat="1" ht="15.75" x14ac:dyDescent="0.35"/>
    <row r="237" s="3" customFormat="1" ht="15.75" x14ac:dyDescent="0.35"/>
    <row r="238" s="3" customFormat="1" ht="15.75" x14ac:dyDescent="0.35"/>
    <row r="239" s="3" customFormat="1" ht="15.75" x14ac:dyDescent="0.35"/>
    <row r="240" s="3" customFormat="1" ht="15.75" x14ac:dyDescent="0.35"/>
    <row r="241" s="3" customFormat="1" ht="15.75" x14ac:dyDescent="0.35"/>
    <row r="242" s="3" customFormat="1" ht="15.75" x14ac:dyDescent="0.35"/>
    <row r="243" s="3" customFormat="1" ht="15.75" x14ac:dyDescent="0.35"/>
    <row r="244" s="3" customFormat="1" ht="15.75" x14ac:dyDescent="0.35"/>
    <row r="245" s="3" customFormat="1" ht="15.75" x14ac:dyDescent="0.35"/>
    <row r="246" s="3" customFormat="1" ht="15.75" x14ac:dyDescent="0.35"/>
    <row r="247" s="3" customFormat="1" ht="15.75" x14ac:dyDescent="0.35"/>
    <row r="248" s="3" customFormat="1" ht="15.75" x14ac:dyDescent="0.35"/>
    <row r="249" s="3" customFormat="1" ht="15.75" x14ac:dyDescent="0.35"/>
    <row r="250" s="3" customFormat="1" ht="15.75" x14ac:dyDescent="0.35"/>
    <row r="251" s="3" customFormat="1" ht="15.75" x14ac:dyDescent="0.35"/>
    <row r="252" s="3" customFormat="1" ht="15.75" x14ac:dyDescent="0.35"/>
    <row r="253" s="3" customFormat="1" ht="15.75" x14ac:dyDescent="0.35"/>
    <row r="254" s="3" customFormat="1" ht="15.75" x14ac:dyDescent="0.35"/>
    <row r="255" s="3" customFormat="1" ht="15.75" x14ac:dyDescent="0.35"/>
    <row r="256" s="3" customFormat="1" ht="15.75" x14ac:dyDescent="0.35"/>
    <row r="257" s="3" customFormat="1" ht="15.75" x14ac:dyDescent="0.35"/>
    <row r="258" s="3" customFormat="1" ht="15.75" x14ac:dyDescent="0.35"/>
    <row r="259" s="3" customFormat="1" ht="15.75" x14ac:dyDescent="0.35"/>
    <row r="260" s="3" customFormat="1" ht="15.75" x14ac:dyDescent="0.35"/>
    <row r="261" s="3" customFormat="1" ht="15.75" x14ac:dyDescent="0.35"/>
    <row r="262" s="3" customFormat="1" ht="15.75" x14ac:dyDescent="0.35"/>
    <row r="263" s="3" customFormat="1" ht="15.75" x14ac:dyDescent="0.35"/>
    <row r="264" s="3" customFormat="1" ht="15.75" x14ac:dyDescent="0.35"/>
    <row r="265" s="3" customFormat="1" ht="15.75" x14ac:dyDescent="0.35"/>
    <row r="266" s="3" customFormat="1" ht="15.75" x14ac:dyDescent="0.35"/>
    <row r="267" s="3" customFormat="1" ht="15.75" x14ac:dyDescent="0.35"/>
    <row r="268" s="3" customFormat="1" ht="15.75" x14ac:dyDescent="0.35"/>
    <row r="269" s="3" customFormat="1" ht="15.75" x14ac:dyDescent="0.35"/>
    <row r="270" s="3" customFormat="1" ht="15.75" x14ac:dyDescent="0.35"/>
    <row r="271" s="3" customFormat="1" ht="15.75" x14ac:dyDescent="0.35"/>
    <row r="272" s="3" customFormat="1" ht="15.75" x14ac:dyDescent="0.35"/>
    <row r="273" s="3" customFormat="1" ht="15.75" x14ac:dyDescent="0.35"/>
    <row r="274" s="3" customFormat="1" ht="15.75" x14ac:dyDescent="0.35"/>
    <row r="275" s="3" customFormat="1" ht="15.75" x14ac:dyDescent="0.35"/>
    <row r="276" s="3" customFormat="1" ht="15.75" x14ac:dyDescent="0.35"/>
    <row r="277" s="3" customFormat="1" ht="15.75" x14ac:dyDescent="0.35"/>
    <row r="278" s="3" customFormat="1" ht="15.75" x14ac:dyDescent="0.35"/>
    <row r="279" s="3" customFormat="1" ht="15.75" x14ac:dyDescent="0.35"/>
    <row r="280" s="3" customFormat="1" ht="15.75" x14ac:dyDescent="0.35"/>
    <row r="281" s="3" customFormat="1" ht="15.75" x14ac:dyDescent="0.35"/>
    <row r="282" s="3" customFormat="1" ht="15.75" x14ac:dyDescent="0.35"/>
    <row r="283" s="3" customFormat="1" ht="15.75" x14ac:dyDescent="0.35"/>
    <row r="284" s="3" customFormat="1" ht="15.75" x14ac:dyDescent="0.35"/>
    <row r="285" s="3" customFormat="1" ht="15.75" x14ac:dyDescent="0.35"/>
    <row r="286" s="3" customFormat="1" ht="15.75" x14ac:dyDescent="0.35"/>
    <row r="287" s="3" customFormat="1" ht="15.75" x14ac:dyDescent="0.35"/>
    <row r="288" s="3" customFormat="1" ht="15.75" x14ac:dyDescent="0.35"/>
    <row r="289" s="3" customFormat="1" ht="15.75" x14ac:dyDescent="0.35"/>
    <row r="290" s="3" customFormat="1" ht="15.75" x14ac:dyDescent="0.35"/>
    <row r="291" s="3" customFormat="1" ht="15.75" x14ac:dyDescent="0.35"/>
    <row r="292" s="3" customFormat="1" ht="15.75" x14ac:dyDescent="0.35"/>
    <row r="293" s="3" customFormat="1" ht="15.75" x14ac:dyDescent="0.35"/>
    <row r="294" s="3" customFormat="1" ht="15.75" x14ac:dyDescent="0.35"/>
    <row r="295" s="3" customFormat="1" ht="15.75" x14ac:dyDescent="0.35"/>
    <row r="296" s="3" customFormat="1" ht="15.75" x14ac:dyDescent="0.35"/>
    <row r="297" s="3" customFormat="1" ht="15.75" x14ac:dyDescent="0.35"/>
    <row r="298" s="3" customFormat="1" ht="15.75" x14ac:dyDescent="0.35"/>
    <row r="299" s="3" customFormat="1" ht="15.75" x14ac:dyDescent="0.35"/>
    <row r="300" s="3" customFormat="1" ht="15.75" x14ac:dyDescent="0.35"/>
    <row r="301" s="3" customFormat="1" ht="15.75" x14ac:dyDescent="0.35"/>
    <row r="302" s="3" customFormat="1" ht="15.75" x14ac:dyDescent="0.35"/>
    <row r="303" s="3" customFormat="1" ht="15.75" x14ac:dyDescent="0.35"/>
    <row r="304" s="3" customFormat="1" ht="15.75" x14ac:dyDescent="0.35"/>
    <row r="305" s="3" customFormat="1" ht="15.75" x14ac:dyDescent="0.35"/>
    <row r="306" s="3" customFormat="1" ht="15.75" x14ac:dyDescent="0.35"/>
    <row r="307" s="3" customFormat="1" ht="15.75" x14ac:dyDescent="0.35"/>
    <row r="308" s="3" customFormat="1" ht="15.75" x14ac:dyDescent="0.35"/>
    <row r="309" s="3" customFormat="1" ht="15.75" x14ac:dyDescent="0.35"/>
    <row r="310" s="3" customFormat="1" ht="15.75" x14ac:dyDescent="0.35"/>
    <row r="311" s="3" customFormat="1" ht="15.75" x14ac:dyDescent="0.35"/>
    <row r="312" s="3" customFormat="1" ht="15.75" x14ac:dyDescent="0.35"/>
    <row r="313" s="3" customFormat="1" ht="15.75" x14ac:dyDescent="0.35"/>
    <row r="314" s="3" customFormat="1" ht="15.75" x14ac:dyDescent="0.35"/>
    <row r="315" s="3" customFormat="1" ht="15.75" x14ac:dyDescent="0.35"/>
    <row r="316" s="3" customFormat="1" ht="15.75" x14ac:dyDescent="0.35"/>
    <row r="317" s="3" customFormat="1" ht="15.75" x14ac:dyDescent="0.35"/>
    <row r="318" s="3" customFormat="1" ht="15.75" x14ac:dyDescent="0.35"/>
    <row r="319" s="3" customFormat="1" ht="15.75" x14ac:dyDescent="0.35"/>
    <row r="320" s="3" customFormat="1" ht="15.75" x14ac:dyDescent="0.35"/>
    <row r="321" s="3" customFormat="1" ht="15.75" x14ac:dyDescent="0.35"/>
    <row r="322" s="3" customFormat="1" ht="15.75" x14ac:dyDescent="0.35"/>
    <row r="323" s="3" customFormat="1" ht="15.75" x14ac:dyDescent="0.35"/>
    <row r="324" s="3" customFormat="1" ht="15.75" x14ac:dyDescent="0.35"/>
    <row r="325" s="3" customFormat="1" ht="15.75" x14ac:dyDescent="0.35"/>
    <row r="326" s="3" customFormat="1" ht="15.75" x14ac:dyDescent="0.35"/>
    <row r="327" s="3" customFormat="1" ht="15.75" x14ac:dyDescent="0.35"/>
    <row r="328" s="3" customFormat="1" ht="15.75" x14ac:dyDescent="0.35"/>
    <row r="329" s="3" customFormat="1" ht="15.75" x14ac:dyDescent="0.35"/>
    <row r="330" s="3" customFormat="1" ht="15.75" x14ac:dyDescent="0.35"/>
    <row r="331" s="3" customFormat="1" ht="15.75" x14ac:dyDescent="0.35"/>
    <row r="332" s="3" customFormat="1" ht="15.75" x14ac:dyDescent="0.35"/>
    <row r="333" s="3" customFormat="1" ht="15.75" x14ac:dyDescent="0.35"/>
    <row r="334" s="3" customFormat="1" ht="15.75" x14ac:dyDescent="0.35"/>
    <row r="335" s="3" customFormat="1" ht="15.75" x14ac:dyDescent="0.35"/>
    <row r="336" s="3" customFormat="1" ht="15.75" x14ac:dyDescent="0.35"/>
    <row r="337" s="3" customFormat="1" ht="15.75" x14ac:dyDescent="0.35"/>
    <row r="338" s="3" customFormat="1" ht="15.75" x14ac:dyDescent="0.35"/>
    <row r="339" s="3" customFormat="1" ht="15.75" x14ac:dyDescent="0.35"/>
    <row r="340" s="3" customFormat="1" ht="15.75" x14ac:dyDescent="0.35"/>
    <row r="341" s="3" customFormat="1" ht="15.75" x14ac:dyDescent="0.35"/>
    <row r="342" s="3" customFormat="1" ht="15.75" x14ac:dyDescent="0.35"/>
    <row r="343" s="3" customFormat="1" ht="15.75" x14ac:dyDescent="0.35"/>
    <row r="344" s="3" customFormat="1" ht="15.75" x14ac:dyDescent="0.35"/>
    <row r="345" s="3" customFormat="1" ht="15.75" x14ac:dyDescent="0.35"/>
    <row r="346" s="3" customFormat="1" ht="15.75" x14ac:dyDescent="0.35"/>
    <row r="347" s="3" customFormat="1" ht="15.75" x14ac:dyDescent="0.35"/>
    <row r="348" s="3" customFormat="1" ht="15.75" x14ac:dyDescent="0.35"/>
    <row r="349" s="3" customFormat="1" ht="15.75" x14ac:dyDescent="0.35"/>
    <row r="350" s="3" customFormat="1" ht="15.75" x14ac:dyDescent="0.35"/>
    <row r="351" s="3" customFormat="1" ht="15.75" x14ac:dyDescent="0.35"/>
    <row r="352" s="3" customFormat="1" ht="15.75" x14ac:dyDescent="0.35"/>
    <row r="353" s="3" customFormat="1" ht="15.75" x14ac:dyDescent="0.35"/>
    <row r="354" s="3" customFormat="1" ht="15.75" x14ac:dyDescent="0.35"/>
    <row r="355" s="3" customFormat="1" ht="15.75" x14ac:dyDescent="0.35"/>
    <row r="356" s="3" customFormat="1" ht="15.75" x14ac:dyDescent="0.35"/>
    <row r="357" s="3" customFormat="1" ht="15.75" x14ac:dyDescent="0.35"/>
    <row r="358" s="3" customFormat="1" ht="15.75" x14ac:dyDescent="0.35"/>
    <row r="359" s="3" customFormat="1" ht="15.75" x14ac:dyDescent="0.35"/>
    <row r="360" s="3" customFormat="1" ht="15.75" x14ac:dyDescent="0.35"/>
    <row r="361" s="3" customFormat="1" ht="15.75" x14ac:dyDescent="0.35"/>
    <row r="362" s="3" customFormat="1" ht="15.75" x14ac:dyDescent="0.35"/>
    <row r="363" s="3" customFormat="1" ht="15.75" x14ac:dyDescent="0.35"/>
    <row r="364" s="3" customFormat="1" ht="15.75" x14ac:dyDescent="0.35"/>
    <row r="365" s="3" customFormat="1" ht="15.75" x14ac:dyDescent="0.35"/>
    <row r="366" s="3" customFormat="1" ht="15.75" x14ac:dyDescent="0.35"/>
    <row r="367" s="3" customFormat="1" ht="15.75" x14ac:dyDescent="0.35"/>
    <row r="368" s="3" customFormat="1" ht="15.75" x14ac:dyDescent="0.35"/>
    <row r="369" s="3" customFormat="1" ht="15.75" x14ac:dyDescent="0.35"/>
    <row r="370" s="3" customFormat="1" ht="15.75" x14ac:dyDescent="0.35"/>
    <row r="371" s="3" customFormat="1" ht="15.75" x14ac:dyDescent="0.35"/>
    <row r="372" s="3" customFormat="1" ht="15.75" x14ac:dyDescent="0.35"/>
    <row r="373" s="3" customFormat="1" ht="15.75" x14ac:dyDescent="0.35"/>
    <row r="374" s="3" customFormat="1" ht="15.75" x14ac:dyDescent="0.35"/>
    <row r="375" s="3" customFormat="1" ht="15.75" x14ac:dyDescent="0.35"/>
    <row r="376" s="3" customFormat="1" ht="15.75" x14ac:dyDescent="0.35"/>
    <row r="377" s="3" customFormat="1" ht="15.75" x14ac:dyDescent="0.35"/>
    <row r="378" s="3" customFormat="1" ht="15.75" x14ac:dyDescent="0.35"/>
    <row r="379" s="3" customFormat="1" ht="15.75" x14ac:dyDescent="0.35"/>
    <row r="380" s="3" customFormat="1" ht="15.75" x14ac:dyDescent="0.35"/>
    <row r="381" s="3" customFormat="1" ht="15.75" x14ac:dyDescent="0.35"/>
    <row r="382" s="3" customFormat="1" ht="15.75" x14ac:dyDescent="0.35"/>
    <row r="383" s="3" customFormat="1" ht="15.75" x14ac:dyDescent="0.35"/>
    <row r="384" s="3" customFormat="1" ht="15.75" x14ac:dyDescent="0.35"/>
    <row r="385" s="3" customFormat="1" ht="15.75" x14ac:dyDescent="0.35"/>
    <row r="386" s="3" customFormat="1" ht="15.75" x14ac:dyDescent="0.35"/>
    <row r="387" s="3" customFormat="1" ht="15.75" x14ac:dyDescent="0.35"/>
    <row r="388" s="3" customFormat="1" ht="15.75" x14ac:dyDescent="0.35"/>
    <row r="389" s="3" customFormat="1" ht="15.75" x14ac:dyDescent="0.35"/>
    <row r="390" s="3" customFormat="1" ht="15.75" x14ac:dyDescent="0.35"/>
    <row r="391" s="3" customFormat="1" ht="15.75" x14ac:dyDescent="0.35"/>
    <row r="392" s="3" customFormat="1" ht="15.75" x14ac:dyDescent="0.35"/>
    <row r="393" s="3" customFormat="1" ht="15.75" x14ac:dyDescent="0.35"/>
    <row r="394" s="3" customFormat="1" ht="15.75" x14ac:dyDescent="0.35"/>
    <row r="395" s="3" customFormat="1" ht="15.75" x14ac:dyDescent="0.35"/>
    <row r="396" s="3" customFormat="1" ht="15.75" x14ac:dyDescent="0.35"/>
    <row r="397" s="3" customFormat="1" ht="15.75" x14ac:dyDescent="0.35"/>
    <row r="398" s="3" customFormat="1" ht="15.75" x14ac:dyDescent="0.35"/>
    <row r="399" s="3" customFormat="1" ht="15.75" x14ac:dyDescent="0.35"/>
    <row r="400" s="3" customFormat="1" ht="15.75" x14ac:dyDescent="0.35"/>
    <row r="401" s="3" customFormat="1" ht="15.75" x14ac:dyDescent="0.35"/>
    <row r="402" s="3" customFormat="1" ht="15.75" x14ac:dyDescent="0.35"/>
    <row r="403" s="3" customFormat="1" ht="15.75" x14ac:dyDescent="0.35"/>
    <row r="404" s="3" customFormat="1" ht="15.75" x14ac:dyDescent="0.35"/>
    <row r="405" s="3" customFormat="1" ht="15.75" x14ac:dyDescent="0.35"/>
    <row r="406" s="3" customFormat="1" ht="15.75" x14ac:dyDescent="0.35"/>
    <row r="407" s="3" customFormat="1" ht="15.75" x14ac:dyDescent="0.35"/>
    <row r="408" s="3" customFormat="1" ht="15.75" x14ac:dyDescent="0.35"/>
    <row r="409" s="3" customFormat="1" ht="15.75" x14ac:dyDescent="0.35"/>
    <row r="410" s="3" customFormat="1" ht="15.75" x14ac:dyDescent="0.35"/>
    <row r="411" s="3" customFormat="1" ht="15.75" x14ac:dyDescent="0.35"/>
    <row r="412" s="3" customFormat="1" ht="15.75" x14ac:dyDescent="0.35"/>
    <row r="413" s="3" customFormat="1" ht="15.75" x14ac:dyDescent="0.35"/>
    <row r="414" s="3" customFormat="1" ht="15.75" x14ac:dyDescent="0.35"/>
    <row r="415" s="3" customFormat="1" ht="15.75" x14ac:dyDescent="0.35"/>
    <row r="416" s="3" customFormat="1" ht="15.75" x14ac:dyDescent="0.35"/>
    <row r="417" s="3" customFormat="1" ht="15.75" x14ac:dyDescent="0.35"/>
    <row r="418" s="3" customFormat="1" ht="15.75" x14ac:dyDescent="0.35"/>
    <row r="419" s="3" customFormat="1" ht="15.75" x14ac:dyDescent="0.35"/>
    <row r="420" s="3" customFormat="1" ht="15.75" x14ac:dyDescent="0.35"/>
    <row r="421" s="3" customFormat="1" ht="15.75" x14ac:dyDescent="0.35"/>
    <row r="422" s="3" customFormat="1" ht="15.75" x14ac:dyDescent="0.35"/>
    <row r="423" s="3" customFormat="1" ht="15.75" x14ac:dyDescent="0.35"/>
    <row r="424" s="3" customFormat="1" ht="15.75" x14ac:dyDescent="0.35"/>
    <row r="425" s="3" customFormat="1" ht="15.75" x14ac:dyDescent="0.35"/>
    <row r="426" s="3" customFormat="1" ht="15.75" x14ac:dyDescent="0.35"/>
    <row r="427" s="3" customFormat="1" ht="15.75" x14ac:dyDescent="0.35"/>
    <row r="428" s="3" customFormat="1" ht="15.75" x14ac:dyDescent="0.35"/>
    <row r="429" s="3" customFormat="1" ht="15.75" x14ac:dyDescent="0.35"/>
    <row r="430" s="3" customFormat="1" ht="15.75" x14ac:dyDescent="0.35"/>
    <row r="431" s="3" customFormat="1" ht="15.75" x14ac:dyDescent="0.35"/>
    <row r="432" s="3" customFormat="1" ht="15.75" x14ac:dyDescent="0.35"/>
    <row r="433" s="3" customFormat="1" ht="15.75" x14ac:dyDescent="0.35"/>
    <row r="434" s="3" customFormat="1" ht="15.75" x14ac:dyDescent="0.35"/>
    <row r="435" s="3" customFormat="1" ht="15.75" x14ac:dyDescent="0.35"/>
    <row r="436" s="3" customFormat="1" ht="15.75" x14ac:dyDescent="0.35"/>
    <row r="437" s="3" customFormat="1" ht="15.75" x14ac:dyDescent="0.35"/>
    <row r="438" s="3" customFormat="1" ht="15.75" x14ac:dyDescent="0.35"/>
    <row r="439" s="3" customFormat="1" ht="15.75" x14ac:dyDescent="0.35"/>
    <row r="440" s="3" customFormat="1" ht="15.75" x14ac:dyDescent="0.35"/>
    <row r="441" s="3" customFormat="1" ht="15.75" x14ac:dyDescent="0.35"/>
    <row r="442" s="3" customFormat="1" ht="15.75" x14ac:dyDescent="0.35"/>
    <row r="443" s="3" customFormat="1" ht="15.75" x14ac:dyDescent="0.35"/>
    <row r="444" s="3" customFormat="1" ht="15.75" x14ac:dyDescent="0.35"/>
    <row r="445" s="3" customFormat="1" ht="15.75" x14ac:dyDescent="0.35"/>
    <row r="446" s="3" customFormat="1" ht="15.75" x14ac:dyDescent="0.35"/>
    <row r="447" s="3" customFormat="1" ht="15.75" x14ac:dyDescent="0.35"/>
    <row r="448" s="3" customFormat="1" ht="15.75" x14ac:dyDescent="0.35"/>
    <row r="449" s="3" customFormat="1" ht="15.75" x14ac:dyDescent="0.35"/>
    <row r="450" s="3" customFormat="1" ht="15.75" x14ac:dyDescent="0.35"/>
    <row r="451" s="3" customFormat="1" ht="15.75" x14ac:dyDescent="0.35"/>
    <row r="452" s="3" customFormat="1" ht="15.75" x14ac:dyDescent="0.35"/>
    <row r="453" s="3" customFormat="1" ht="15.75" x14ac:dyDescent="0.35"/>
    <row r="454" s="3" customFormat="1" ht="15.75" x14ac:dyDescent="0.35"/>
    <row r="455" s="3" customFormat="1" ht="15.75" x14ac:dyDescent="0.35"/>
    <row r="456" s="3" customFormat="1" ht="15.75" x14ac:dyDescent="0.35"/>
    <row r="457" s="3" customFormat="1" ht="15.75" x14ac:dyDescent="0.35"/>
    <row r="458" s="3" customFormat="1" ht="15.75" x14ac:dyDescent="0.35"/>
    <row r="459" s="3" customFormat="1" ht="15.75" x14ac:dyDescent="0.35"/>
    <row r="460" s="3" customFormat="1" ht="15.75" x14ac:dyDescent="0.35"/>
    <row r="461" s="3" customFormat="1" ht="15.75" x14ac:dyDescent="0.35"/>
    <row r="462" s="3" customFormat="1" ht="15.75" x14ac:dyDescent="0.35"/>
    <row r="463" s="3" customFormat="1" ht="15.75" x14ac:dyDescent="0.35"/>
    <row r="464" s="3" customFormat="1" ht="15.75" x14ac:dyDescent="0.35"/>
    <row r="465" s="3" customFormat="1" ht="15.75" x14ac:dyDescent="0.35"/>
    <row r="466" s="3" customFormat="1" ht="15.75" x14ac:dyDescent="0.35"/>
    <row r="467" s="3" customFormat="1" ht="15.75" x14ac:dyDescent="0.35"/>
    <row r="468" s="3" customFormat="1" ht="15.75" x14ac:dyDescent="0.35"/>
    <row r="469" s="3" customFormat="1" ht="15.75" x14ac:dyDescent="0.35"/>
    <row r="470" s="3" customFormat="1" ht="15.75" x14ac:dyDescent="0.35"/>
    <row r="471" s="3" customFormat="1" ht="15.75" x14ac:dyDescent="0.35"/>
    <row r="472" s="3" customFormat="1" ht="15.75" x14ac:dyDescent="0.35"/>
    <row r="473" s="3" customFormat="1" ht="15.75" x14ac:dyDescent="0.35"/>
    <row r="474" s="3" customFormat="1" ht="15.75" x14ac:dyDescent="0.35"/>
    <row r="475" s="3" customFormat="1" ht="15.75" x14ac:dyDescent="0.35"/>
    <row r="476" s="3" customFormat="1" ht="15.75" x14ac:dyDescent="0.35"/>
    <row r="477" s="3" customFormat="1" ht="15.75" x14ac:dyDescent="0.35"/>
    <row r="478" s="3" customFormat="1" ht="15.75" x14ac:dyDescent="0.35"/>
    <row r="479" s="3" customFormat="1" ht="15.75" x14ac:dyDescent="0.35"/>
    <row r="480" s="3" customFormat="1" ht="15.75" x14ac:dyDescent="0.35"/>
    <row r="481" s="3" customFormat="1" ht="15.75" x14ac:dyDescent="0.35"/>
    <row r="482" s="3" customFormat="1" ht="15.75" x14ac:dyDescent="0.35"/>
    <row r="483" s="3" customFormat="1" ht="15.75" x14ac:dyDescent="0.35"/>
    <row r="484" s="3" customFormat="1" ht="15.75" x14ac:dyDescent="0.35"/>
    <row r="485" s="3" customFormat="1" ht="15.75" x14ac:dyDescent="0.35"/>
    <row r="486" s="3" customFormat="1" ht="15.75" x14ac:dyDescent="0.35"/>
    <row r="487" s="3" customFormat="1" ht="15.75" x14ac:dyDescent="0.35"/>
    <row r="488" s="3" customFormat="1" ht="15.75" x14ac:dyDescent="0.35"/>
    <row r="489" s="3" customFormat="1" ht="15.75" x14ac:dyDescent="0.35"/>
    <row r="490" s="3" customFormat="1" ht="15.75" x14ac:dyDescent="0.35"/>
    <row r="491" s="3" customFormat="1" ht="15.75" x14ac:dyDescent="0.35"/>
    <row r="492" s="3" customFormat="1" ht="15.75" x14ac:dyDescent="0.35"/>
    <row r="493" s="3" customFormat="1" ht="15.75" x14ac:dyDescent="0.35"/>
    <row r="494" s="3" customFormat="1" ht="15.75" x14ac:dyDescent="0.35"/>
    <row r="495" s="3" customFormat="1" ht="15.75" x14ac:dyDescent="0.35"/>
    <row r="496" s="3" customFormat="1" ht="15.75" x14ac:dyDescent="0.35"/>
    <row r="497" s="3" customFormat="1" ht="15.75" x14ac:dyDescent="0.35"/>
    <row r="498" s="3" customFormat="1" ht="15.75" x14ac:dyDescent="0.35"/>
    <row r="499" s="3" customFormat="1" ht="15.75" x14ac:dyDescent="0.35"/>
    <row r="500" s="3" customFormat="1" ht="15.75" x14ac:dyDescent="0.35"/>
    <row r="501" s="3" customFormat="1" ht="15.75" x14ac:dyDescent="0.35"/>
    <row r="502" s="3" customFormat="1" ht="15.75" x14ac:dyDescent="0.35"/>
    <row r="503" s="3" customFormat="1" ht="15.75" x14ac:dyDescent="0.35"/>
    <row r="504" s="3" customFormat="1" ht="15.75" x14ac:dyDescent="0.35"/>
    <row r="505" s="3" customFormat="1" ht="15.75" x14ac:dyDescent="0.35"/>
    <row r="506" s="3" customFormat="1" ht="15.75" x14ac:dyDescent="0.35"/>
    <row r="507" s="3" customFormat="1" ht="15.75" x14ac:dyDescent="0.35"/>
    <row r="508" s="3" customFormat="1" ht="15.75" x14ac:dyDescent="0.35"/>
    <row r="509" s="3" customFormat="1" ht="15.75" x14ac:dyDescent="0.35"/>
    <row r="510" s="3" customFormat="1" ht="15.75" x14ac:dyDescent="0.35"/>
    <row r="511" s="3" customFormat="1" ht="15.75" x14ac:dyDescent="0.35"/>
    <row r="512" s="3" customFormat="1" ht="15.75" x14ac:dyDescent="0.35"/>
    <row r="513" s="3" customFormat="1" ht="15.75" x14ac:dyDescent="0.35"/>
    <row r="514" s="3" customFormat="1" ht="15.75" x14ac:dyDescent="0.35"/>
    <row r="515" s="3" customFormat="1" ht="15.75" x14ac:dyDescent="0.35"/>
    <row r="516" s="3" customFormat="1" ht="15.75" x14ac:dyDescent="0.35"/>
    <row r="517" s="3" customFormat="1" ht="15.75" x14ac:dyDescent="0.35"/>
    <row r="518" s="3" customFormat="1" ht="15.75" x14ac:dyDescent="0.35"/>
    <row r="519" s="3" customFormat="1" ht="15.75" x14ac:dyDescent="0.35"/>
    <row r="520" s="3" customFormat="1" ht="15.75" x14ac:dyDescent="0.35"/>
    <row r="521" s="3" customFormat="1" ht="15.75" x14ac:dyDescent="0.35"/>
    <row r="522" s="3" customFormat="1" ht="15.75" x14ac:dyDescent="0.35"/>
    <row r="523" s="3" customFormat="1" ht="15.75" x14ac:dyDescent="0.35"/>
    <row r="524" s="3" customFormat="1" ht="15.75" x14ac:dyDescent="0.35"/>
    <row r="525" s="3" customFormat="1" ht="15.75" x14ac:dyDescent="0.35"/>
    <row r="526" s="3" customFormat="1" ht="15.75" x14ac:dyDescent="0.35"/>
    <row r="527" s="3" customFormat="1" ht="15.75" x14ac:dyDescent="0.35"/>
    <row r="528" s="3" customFormat="1" ht="15.75" x14ac:dyDescent="0.35"/>
    <row r="529" s="3" customFormat="1" ht="15.75" x14ac:dyDescent="0.35"/>
    <row r="530" s="3" customFormat="1" ht="15.75" x14ac:dyDescent="0.35"/>
    <row r="531" s="3" customFormat="1" ht="15.75" x14ac:dyDescent="0.35"/>
    <row r="532" s="3" customFormat="1" ht="15.75" x14ac:dyDescent="0.35"/>
    <row r="533" s="3" customFormat="1" ht="15.75" x14ac:dyDescent="0.35"/>
    <row r="534" s="3" customFormat="1" ht="15.75" x14ac:dyDescent="0.35"/>
    <row r="535" s="3" customFormat="1" ht="15.75" x14ac:dyDescent="0.35"/>
    <row r="536" s="3" customFormat="1" ht="15.75" x14ac:dyDescent="0.35"/>
    <row r="537" s="3" customFormat="1" ht="15.75" x14ac:dyDescent="0.35"/>
    <row r="538" s="3" customFormat="1" ht="15.75" x14ac:dyDescent="0.35"/>
    <row r="539" s="3" customFormat="1" ht="15.75" x14ac:dyDescent="0.35"/>
    <row r="540" s="3" customFormat="1" ht="15.75" x14ac:dyDescent="0.35"/>
    <row r="541" s="3" customFormat="1" ht="15.75" x14ac:dyDescent="0.35"/>
    <row r="542" s="3" customFormat="1" ht="15.75" x14ac:dyDescent="0.35"/>
    <row r="543" s="3" customFormat="1" ht="15.75" x14ac:dyDescent="0.35"/>
    <row r="544" s="3" customFormat="1" ht="15.75" x14ac:dyDescent="0.35"/>
    <row r="545" s="3" customFormat="1" ht="15.75" x14ac:dyDescent="0.35"/>
    <row r="546" s="3" customFormat="1" ht="15.75" x14ac:dyDescent="0.35"/>
    <row r="547" s="3" customFormat="1" ht="15.75" x14ac:dyDescent="0.35"/>
    <row r="548" s="3" customFormat="1" ht="15.75" x14ac:dyDescent="0.35"/>
    <row r="549" s="3" customFormat="1" ht="15.75" x14ac:dyDescent="0.35"/>
    <row r="550" s="3" customFormat="1" ht="15.75" x14ac:dyDescent="0.35"/>
    <row r="551" s="3" customFormat="1" ht="15.75" x14ac:dyDescent="0.35"/>
    <row r="552" s="3" customFormat="1" ht="15.75" x14ac:dyDescent="0.35"/>
    <row r="553" s="3" customFormat="1" ht="15.75" x14ac:dyDescent="0.35"/>
    <row r="554" s="3" customFormat="1" ht="15.75" x14ac:dyDescent="0.35"/>
    <row r="555" s="3" customFormat="1" ht="15.75" x14ac:dyDescent="0.35"/>
    <row r="556" s="3" customFormat="1" ht="15.75" x14ac:dyDescent="0.35"/>
    <row r="557" s="3" customFormat="1" ht="15.75" x14ac:dyDescent="0.35"/>
    <row r="558" s="3" customFormat="1" ht="15.75" x14ac:dyDescent="0.35"/>
    <row r="559" s="3" customFormat="1" ht="15.75" x14ac:dyDescent="0.35"/>
    <row r="560" s="3" customFormat="1" ht="15.75" x14ac:dyDescent="0.35"/>
    <row r="561" s="3" customFormat="1" ht="15.75" x14ac:dyDescent="0.35"/>
    <row r="562" s="3" customFormat="1" ht="15.75" x14ac:dyDescent="0.35"/>
    <row r="563" s="3" customFormat="1" ht="15.75" x14ac:dyDescent="0.35"/>
    <row r="564" s="3" customFormat="1" ht="15.75" x14ac:dyDescent="0.35"/>
    <row r="565" s="3" customFormat="1" ht="15.75" x14ac:dyDescent="0.35"/>
    <row r="566" s="3" customFormat="1" ht="15.75" x14ac:dyDescent="0.35"/>
    <row r="567" s="3" customFormat="1" ht="15.75" x14ac:dyDescent="0.35"/>
    <row r="568" s="3" customFormat="1" ht="15.75" x14ac:dyDescent="0.35"/>
    <row r="569" s="3" customFormat="1" ht="15.75" x14ac:dyDescent="0.35"/>
    <row r="570" s="3" customFormat="1" ht="15.75" x14ac:dyDescent="0.35"/>
    <row r="571" s="3" customFormat="1" ht="15.75" x14ac:dyDescent="0.35"/>
    <row r="572" s="3" customFormat="1" ht="15.75" x14ac:dyDescent="0.35"/>
    <row r="573" s="3" customFormat="1" ht="15.75" x14ac:dyDescent="0.35"/>
    <row r="574" s="3" customFormat="1" ht="15.75" x14ac:dyDescent="0.35"/>
    <row r="575" s="3" customFormat="1" ht="15.75" x14ac:dyDescent="0.35"/>
    <row r="576" s="3" customFormat="1" ht="15.75" x14ac:dyDescent="0.35"/>
    <row r="577" s="3" customFormat="1" ht="15.75" x14ac:dyDescent="0.35"/>
    <row r="578" s="3" customFormat="1" ht="15.75" x14ac:dyDescent="0.35"/>
    <row r="579" s="3" customFormat="1" ht="15.75" x14ac:dyDescent="0.35"/>
    <row r="580" s="3" customFormat="1" ht="15.75" x14ac:dyDescent="0.35"/>
    <row r="581" s="3" customFormat="1" ht="15.75" x14ac:dyDescent="0.35"/>
    <row r="582" s="3" customFormat="1" ht="15.75" x14ac:dyDescent="0.35"/>
    <row r="583" s="3" customFormat="1" ht="15.75" x14ac:dyDescent="0.35"/>
    <row r="584" s="3" customFormat="1" ht="15.75" x14ac:dyDescent="0.35"/>
    <row r="585" s="3" customFormat="1" ht="15.75" x14ac:dyDescent="0.35"/>
    <row r="586" s="3" customFormat="1" ht="15.75" x14ac:dyDescent="0.35"/>
    <row r="587" s="3" customFormat="1" ht="15.75" x14ac:dyDescent="0.35"/>
    <row r="588" s="3" customFormat="1" ht="15.75" x14ac:dyDescent="0.35"/>
    <row r="589" s="3" customFormat="1" ht="15.75" x14ac:dyDescent="0.35"/>
    <row r="590" s="3" customFormat="1" ht="15.75" x14ac:dyDescent="0.35"/>
    <row r="591" s="3" customFormat="1" ht="15.75" x14ac:dyDescent="0.35"/>
    <row r="592" s="3" customFormat="1" ht="15.75" x14ac:dyDescent="0.35"/>
    <row r="593" s="3" customFormat="1" ht="15.75" x14ac:dyDescent="0.35"/>
    <row r="594" s="3" customFormat="1" ht="15.75" x14ac:dyDescent="0.35"/>
    <row r="595" s="3" customFormat="1" ht="15.75" x14ac:dyDescent="0.35"/>
    <row r="596" s="3" customFormat="1" ht="15.75" x14ac:dyDescent="0.35"/>
    <row r="597" s="3" customFormat="1" ht="15.75" x14ac:dyDescent="0.35"/>
    <row r="598" s="3" customFormat="1" ht="15.75" x14ac:dyDescent="0.35"/>
    <row r="599" s="3" customFormat="1" ht="15.75" x14ac:dyDescent="0.35"/>
    <row r="600" s="3" customFormat="1" ht="15.75" x14ac:dyDescent="0.35"/>
    <row r="601" s="3" customFormat="1" ht="15.75" x14ac:dyDescent="0.35"/>
    <row r="602" s="3" customFormat="1" ht="15.75" x14ac:dyDescent="0.35"/>
    <row r="603" s="3" customFormat="1" ht="15.75" x14ac:dyDescent="0.35"/>
    <row r="604" s="3" customFormat="1" ht="15.75" x14ac:dyDescent="0.35"/>
    <row r="605" s="3" customFormat="1" ht="15.75" x14ac:dyDescent="0.35"/>
    <row r="606" s="3" customFormat="1" ht="15.75" x14ac:dyDescent="0.35"/>
    <row r="607" s="3" customFormat="1" ht="15.75" x14ac:dyDescent="0.35"/>
    <row r="608" s="3" customFormat="1" ht="15.75" x14ac:dyDescent="0.35"/>
    <row r="609" s="3" customFormat="1" ht="15.75" x14ac:dyDescent="0.35"/>
    <row r="610" s="3" customFormat="1" ht="15.75" x14ac:dyDescent="0.35"/>
    <row r="611" s="3" customFormat="1" ht="15.75" x14ac:dyDescent="0.35"/>
    <row r="612" s="3" customFormat="1" ht="15.75" x14ac:dyDescent="0.35"/>
    <row r="613" s="3" customFormat="1" ht="15.75" x14ac:dyDescent="0.35"/>
    <row r="614" s="3" customFormat="1" ht="15.75" x14ac:dyDescent="0.35"/>
    <row r="615" s="3" customFormat="1" ht="15.75" x14ac:dyDescent="0.35"/>
    <row r="616" s="3" customFormat="1" ht="15.75" x14ac:dyDescent="0.35"/>
    <row r="617" s="3" customFormat="1" ht="15.75" x14ac:dyDescent="0.35"/>
    <row r="618" s="3" customFormat="1" ht="15.75" x14ac:dyDescent="0.35"/>
    <row r="619" s="3" customFormat="1" ht="15.75" x14ac:dyDescent="0.35"/>
    <row r="620" s="3" customFormat="1" ht="15.75" x14ac:dyDescent="0.35"/>
    <row r="621" s="3" customFormat="1" ht="15.75" x14ac:dyDescent="0.35"/>
    <row r="622" s="3" customFormat="1" ht="15.75" x14ac:dyDescent="0.35"/>
    <row r="623" s="3" customFormat="1" ht="15.75" x14ac:dyDescent="0.35"/>
    <row r="624" s="3" customFormat="1" ht="15.75" x14ac:dyDescent="0.35"/>
    <row r="625" s="3" customFormat="1" ht="15.75" x14ac:dyDescent="0.35"/>
    <row r="626" s="3" customFormat="1" ht="15.75" x14ac:dyDescent="0.35"/>
    <row r="627" s="3" customFormat="1" ht="15.75" x14ac:dyDescent="0.35"/>
    <row r="628" s="3" customFormat="1" ht="15.75" x14ac:dyDescent="0.35"/>
    <row r="629" s="3" customFormat="1" ht="15.75" x14ac:dyDescent="0.35"/>
    <row r="630" s="3" customFormat="1" ht="15.75" x14ac:dyDescent="0.35"/>
    <row r="631" s="3" customFormat="1" ht="15.75" x14ac:dyDescent="0.35"/>
    <row r="632" s="3" customFormat="1" ht="15.75" x14ac:dyDescent="0.35"/>
    <row r="633" s="3" customFormat="1" ht="15.75" x14ac:dyDescent="0.35"/>
    <row r="634" s="3" customFormat="1" ht="15.75" x14ac:dyDescent="0.35"/>
    <row r="635" s="3" customFormat="1" ht="15.75" x14ac:dyDescent="0.35"/>
    <row r="636" s="3" customFormat="1" ht="15.75" x14ac:dyDescent="0.35"/>
    <row r="637" s="3" customFormat="1" ht="15.75" x14ac:dyDescent="0.35"/>
    <row r="638" s="3" customFormat="1" ht="15.75" x14ac:dyDescent="0.35"/>
    <row r="639" s="3" customFormat="1" ht="15.75" x14ac:dyDescent="0.35"/>
    <row r="640" s="3" customFormat="1" ht="15.75" x14ac:dyDescent="0.35"/>
    <row r="641" s="3" customFormat="1" ht="15.75" x14ac:dyDescent="0.35"/>
    <row r="642" s="3" customFormat="1" ht="15.75" x14ac:dyDescent="0.35"/>
    <row r="643" s="3" customFormat="1" ht="15.75" x14ac:dyDescent="0.35"/>
    <row r="644" s="3" customFormat="1" ht="15.75" x14ac:dyDescent="0.35"/>
    <row r="645" s="3" customFormat="1" ht="15.75" x14ac:dyDescent="0.35"/>
    <row r="646" s="3" customFormat="1" ht="15.75" x14ac:dyDescent="0.35"/>
    <row r="647" s="3" customFormat="1" ht="15.75" x14ac:dyDescent="0.35"/>
    <row r="648" s="3" customFormat="1" ht="15.75" x14ac:dyDescent="0.35"/>
    <row r="649" s="3" customFormat="1" ht="15.75" x14ac:dyDescent="0.35"/>
    <row r="650" s="3" customFormat="1" ht="15.75" x14ac:dyDescent="0.35"/>
    <row r="651" s="3" customFormat="1" ht="15.75" x14ac:dyDescent="0.35"/>
    <row r="652" s="3" customFormat="1" ht="15.75" x14ac:dyDescent="0.35"/>
    <row r="653" s="3" customFormat="1" ht="15.75" x14ac:dyDescent="0.35"/>
    <row r="654" s="3" customFormat="1" ht="15.75" x14ac:dyDescent="0.35"/>
    <row r="655" s="3" customFormat="1" ht="15.75" x14ac:dyDescent="0.35"/>
    <row r="656" s="3" customFormat="1" ht="15.75" x14ac:dyDescent="0.35"/>
    <row r="657" s="3" customFormat="1" ht="15.75" x14ac:dyDescent="0.35"/>
    <row r="658" s="3" customFormat="1" ht="15.75" x14ac:dyDescent="0.35"/>
    <row r="659" s="3" customFormat="1" ht="15.75" x14ac:dyDescent="0.35"/>
    <row r="660" s="3" customFormat="1" ht="15.75" x14ac:dyDescent="0.35"/>
    <row r="661" s="3" customFormat="1" ht="15.75" x14ac:dyDescent="0.35"/>
    <row r="662" s="3" customFormat="1" ht="15.75" x14ac:dyDescent="0.35"/>
    <row r="663" s="3" customFormat="1" ht="15.75" x14ac:dyDescent="0.35"/>
    <row r="664" s="3" customFormat="1" ht="15.75" x14ac:dyDescent="0.35"/>
    <row r="665" s="3" customFormat="1" ht="15.75" x14ac:dyDescent="0.35"/>
    <row r="666" s="3" customFormat="1" ht="15.75" x14ac:dyDescent="0.35"/>
    <row r="667" s="3" customFormat="1" ht="15.75" x14ac:dyDescent="0.35"/>
    <row r="668" s="3" customFormat="1" ht="15.75" x14ac:dyDescent="0.35"/>
    <row r="669" s="3" customFormat="1" ht="15.75" x14ac:dyDescent="0.35"/>
    <row r="670" s="3" customFormat="1" ht="15.75" x14ac:dyDescent="0.35"/>
    <row r="671" s="3" customFormat="1" ht="15.75" x14ac:dyDescent="0.35"/>
    <row r="672" s="3" customFormat="1" ht="15.75" x14ac:dyDescent="0.35"/>
    <row r="673" s="3" customFormat="1" ht="15.75" x14ac:dyDescent="0.35"/>
    <row r="674" s="3" customFormat="1" ht="15.75" x14ac:dyDescent="0.35"/>
    <row r="675" s="3" customFormat="1" ht="15.75" x14ac:dyDescent="0.35"/>
    <row r="676" s="3" customFormat="1" ht="15.75" x14ac:dyDescent="0.35"/>
    <row r="677" s="3" customFormat="1" ht="15.75" x14ac:dyDescent="0.35"/>
    <row r="678" s="3" customFormat="1" ht="15.75" x14ac:dyDescent="0.35"/>
    <row r="679" s="3" customFormat="1" ht="15.75" x14ac:dyDescent="0.35"/>
    <row r="680" s="3" customFormat="1" ht="15.75" x14ac:dyDescent="0.35"/>
    <row r="681" s="3" customFormat="1" ht="15.75" x14ac:dyDescent="0.35"/>
    <row r="682" s="3" customFormat="1" ht="15.75" x14ac:dyDescent="0.35"/>
    <row r="683" s="3" customFormat="1" ht="15.75" x14ac:dyDescent="0.35"/>
    <row r="684" s="3" customFormat="1" ht="15.75" x14ac:dyDescent="0.35"/>
    <row r="685" s="3" customFormat="1" ht="15.75" x14ac:dyDescent="0.35"/>
    <row r="686" s="3" customFormat="1" ht="15.75" x14ac:dyDescent="0.35"/>
    <row r="687" s="3" customFormat="1" ht="15.75" x14ac:dyDescent="0.35"/>
    <row r="688" s="3" customFormat="1" ht="15.75" x14ac:dyDescent="0.35"/>
    <row r="689" s="3" customFormat="1" ht="15.75" x14ac:dyDescent="0.35"/>
    <row r="690" s="3" customFormat="1" ht="15.75" x14ac:dyDescent="0.35"/>
    <row r="691" s="3" customFormat="1" ht="15.75" x14ac:dyDescent="0.35"/>
    <row r="692" s="3" customFormat="1" ht="15.75" x14ac:dyDescent="0.35"/>
    <row r="693" s="3" customFormat="1" ht="15.75" x14ac:dyDescent="0.35"/>
    <row r="694" s="3" customFormat="1" ht="15.75" x14ac:dyDescent="0.35"/>
    <row r="695" s="3" customFormat="1" ht="15.75" x14ac:dyDescent="0.35"/>
    <row r="696" s="3" customFormat="1" ht="15.75" x14ac:dyDescent="0.35"/>
    <row r="697" s="3" customFormat="1" ht="15.75" x14ac:dyDescent="0.35"/>
    <row r="698" s="3" customFormat="1" ht="15.75" x14ac:dyDescent="0.35"/>
    <row r="699" s="3" customFormat="1" ht="15.75" x14ac:dyDescent="0.35"/>
    <row r="700" s="3" customFormat="1" ht="15.75" x14ac:dyDescent="0.35"/>
    <row r="701" s="3" customFormat="1" ht="15.75" x14ac:dyDescent="0.35"/>
    <row r="702" s="3" customFormat="1" ht="15.75" x14ac:dyDescent="0.35"/>
    <row r="703" s="3" customFormat="1" ht="15.75" x14ac:dyDescent="0.35"/>
    <row r="704" s="3" customFormat="1" ht="15.75" x14ac:dyDescent="0.35"/>
    <row r="705" s="3" customFormat="1" ht="15.75" x14ac:dyDescent="0.35"/>
    <row r="706" s="3" customFormat="1" ht="15.75" x14ac:dyDescent="0.35"/>
    <row r="707" s="3" customFormat="1" ht="15.75" x14ac:dyDescent="0.35"/>
    <row r="708" s="3" customFormat="1" ht="15.75" x14ac:dyDescent="0.35"/>
    <row r="709" s="3" customFormat="1" ht="15.75" x14ac:dyDescent="0.35"/>
    <row r="710" s="3" customFormat="1" ht="15.75" x14ac:dyDescent="0.35"/>
    <row r="711" s="3" customFormat="1" ht="15.75" x14ac:dyDescent="0.35"/>
    <row r="712" s="3" customFormat="1" ht="15.75" x14ac:dyDescent="0.35"/>
    <row r="713" s="3" customFormat="1" ht="15.75" x14ac:dyDescent="0.35"/>
    <row r="714" s="3" customFormat="1" ht="15.75" x14ac:dyDescent="0.35"/>
    <row r="715" s="3" customFormat="1" ht="15.75" x14ac:dyDescent="0.35"/>
    <row r="716" s="3" customFormat="1" ht="15.75" x14ac:dyDescent="0.35"/>
    <row r="717" s="3" customFormat="1" ht="15.75" x14ac:dyDescent="0.35"/>
    <row r="718" s="3" customFormat="1" ht="15.75" x14ac:dyDescent="0.35"/>
    <row r="719" s="3" customFormat="1" ht="15.75" x14ac:dyDescent="0.35"/>
    <row r="720" s="3" customFormat="1" ht="15.75" x14ac:dyDescent="0.35"/>
    <row r="721" s="3" customFormat="1" ht="15.75" x14ac:dyDescent="0.35"/>
    <row r="722" s="3" customFormat="1" ht="15.75" x14ac:dyDescent="0.35"/>
    <row r="723" s="3" customFormat="1" ht="15.75" x14ac:dyDescent="0.35"/>
    <row r="724" s="3" customFormat="1" ht="15.75" x14ac:dyDescent="0.35"/>
    <row r="725" s="3" customFormat="1" ht="15.75" x14ac:dyDescent="0.35"/>
    <row r="726" s="3" customFormat="1" ht="15.75" x14ac:dyDescent="0.35"/>
    <row r="727" s="3" customFormat="1" ht="15.75" x14ac:dyDescent="0.35"/>
    <row r="728" s="3" customFormat="1" ht="15.75" x14ac:dyDescent="0.35"/>
    <row r="729" s="3" customFormat="1" ht="15.75" x14ac:dyDescent="0.35"/>
    <row r="730" s="3" customFormat="1" ht="15.75" x14ac:dyDescent="0.35"/>
    <row r="731" s="3" customFormat="1" ht="15.75" x14ac:dyDescent="0.35"/>
    <row r="732" s="3" customFormat="1" ht="15.75" x14ac:dyDescent="0.35"/>
    <row r="733" s="3" customFormat="1" ht="15.75" x14ac:dyDescent="0.35"/>
    <row r="734" s="3" customFormat="1" ht="15.75" x14ac:dyDescent="0.35"/>
    <row r="735" s="3" customFormat="1" ht="15.75" x14ac:dyDescent="0.35"/>
    <row r="736" s="3" customFormat="1" ht="15.75" x14ac:dyDescent="0.35"/>
    <row r="737" s="3" customFormat="1" ht="15.75" x14ac:dyDescent="0.35"/>
    <row r="738" s="3" customFormat="1" ht="15.75" x14ac:dyDescent="0.35"/>
    <row r="739" s="3" customFormat="1" ht="15.75" x14ac:dyDescent="0.35"/>
    <row r="740" s="3" customFormat="1" ht="15.75" x14ac:dyDescent="0.35"/>
    <row r="741" s="3" customFormat="1" ht="15.75" x14ac:dyDescent="0.35"/>
    <row r="742" s="3" customFormat="1" ht="15.75" x14ac:dyDescent="0.35"/>
    <row r="743" s="3" customFormat="1" ht="15.75" x14ac:dyDescent="0.35"/>
    <row r="744" s="3" customFormat="1" ht="15.75" x14ac:dyDescent="0.35"/>
    <row r="745" s="3" customFormat="1" ht="15.75" x14ac:dyDescent="0.35"/>
    <row r="746" s="3" customFormat="1" ht="15.75" x14ac:dyDescent="0.35"/>
    <row r="747" s="3" customFormat="1" ht="15.75" x14ac:dyDescent="0.35"/>
    <row r="748" s="3" customFormat="1" ht="15.75" x14ac:dyDescent="0.35"/>
    <row r="749" s="3" customFormat="1" ht="15.75" x14ac:dyDescent="0.35"/>
    <row r="750" s="3" customFormat="1" ht="15.75" x14ac:dyDescent="0.35"/>
    <row r="751" s="3" customFormat="1" ht="15.75" x14ac:dyDescent="0.35"/>
    <row r="752" s="3" customFormat="1" ht="15.75" x14ac:dyDescent="0.35"/>
    <row r="753" s="3" customFormat="1" ht="15.75" x14ac:dyDescent="0.35"/>
    <row r="754" s="3" customFormat="1" ht="15.75" x14ac:dyDescent="0.35"/>
    <row r="755" s="3" customFormat="1" ht="15.75" x14ac:dyDescent="0.35"/>
    <row r="756" s="3" customFormat="1" ht="15.75" x14ac:dyDescent="0.35"/>
    <row r="757" s="3" customFormat="1" ht="15.75" x14ac:dyDescent="0.35"/>
    <row r="758" s="3" customFormat="1" ht="15.75" x14ac:dyDescent="0.35"/>
    <row r="759" s="3" customFormat="1" ht="15.75" x14ac:dyDescent="0.35"/>
    <row r="760" s="3" customFormat="1" ht="15.75" x14ac:dyDescent="0.35"/>
    <row r="761" s="3" customFormat="1" ht="15.75" x14ac:dyDescent="0.35"/>
    <row r="762" s="3" customFormat="1" ht="15.75" x14ac:dyDescent="0.35"/>
    <row r="763" s="3" customFormat="1" ht="15.75" x14ac:dyDescent="0.35"/>
    <row r="764" s="3" customFormat="1" ht="15.75" x14ac:dyDescent="0.35"/>
    <row r="765" s="3" customFormat="1" ht="15.75" x14ac:dyDescent="0.35"/>
    <row r="766" s="3" customFormat="1" ht="15.75" x14ac:dyDescent="0.35"/>
    <row r="767" s="3" customFormat="1" ht="15.75" x14ac:dyDescent="0.35"/>
    <row r="768" s="3" customFormat="1" ht="15.75" x14ac:dyDescent="0.35"/>
    <row r="769" s="3" customFormat="1" ht="15.75" x14ac:dyDescent="0.35"/>
    <row r="770" s="3" customFormat="1" ht="15.75" x14ac:dyDescent="0.35"/>
    <row r="771" s="3" customFormat="1" ht="15.75" x14ac:dyDescent="0.35"/>
    <row r="772" s="3" customFormat="1" ht="15.75" x14ac:dyDescent="0.35"/>
    <row r="773" s="3" customFormat="1" ht="15.75" x14ac:dyDescent="0.35"/>
    <row r="774" s="3" customFormat="1" ht="15.75" x14ac:dyDescent="0.35"/>
    <row r="775" s="3" customFormat="1" ht="15.75" x14ac:dyDescent="0.35"/>
    <row r="776" s="3" customFormat="1" ht="15.75" x14ac:dyDescent="0.35"/>
    <row r="777" s="3" customFormat="1" ht="15.75" x14ac:dyDescent="0.35"/>
    <row r="778" s="3" customFormat="1" ht="15.75" x14ac:dyDescent="0.35"/>
    <row r="779" s="3" customFormat="1" ht="15.75" x14ac:dyDescent="0.35"/>
    <row r="780" s="3" customFormat="1" ht="15.75" x14ac:dyDescent="0.35"/>
    <row r="781" s="3" customFormat="1" ht="15.75" x14ac:dyDescent="0.35"/>
    <row r="782" s="3" customFormat="1" ht="15.75" x14ac:dyDescent="0.35"/>
    <row r="783" s="3" customFormat="1" ht="15.75" x14ac:dyDescent="0.35"/>
    <row r="784" s="3" customFormat="1" ht="15.75" x14ac:dyDescent="0.35"/>
    <row r="785" s="3" customFormat="1" ht="15.75" x14ac:dyDescent="0.35"/>
    <row r="786" s="3" customFormat="1" ht="15.75" x14ac:dyDescent="0.35"/>
    <row r="787" s="3" customFormat="1" ht="15.75" x14ac:dyDescent="0.35"/>
    <row r="788" s="3" customFormat="1" ht="15.75" x14ac:dyDescent="0.35"/>
    <row r="789" s="3" customFormat="1" ht="15.75" x14ac:dyDescent="0.35"/>
    <row r="790" s="3" customFormat="1" ht="15.75" x14ac:dyDescent="0.35"/>
    <row r="791" s="3" customFormat="1" ht="15.75" x14ac:dyDescent="0.35"/>
    <row r="792" s="3" customFormat="1" ht="15.75" x14ac:dyDescent="0.35"/>
    <row r="793" s="3" customFormat="1" ht="15.75" x14ac:dyDescent="0.35"/>
    <row r="794" s="3" customFormat="1" ht="15.75" x14ac:dyDescent="0.35"/>
    <row r="795" s="3" customFormat="1" ht="15.75" x14ac:dyDescent="0.35"/>
    <row r="796" s="3" customFormat="1" ht="15.75" x14ac:dyDescent="0.35"/>
    <row r="797" s="3" customFormat="1" ht="15.75" x14ac:dyDescent="0.35"/>
    <row r="798" s="3" customFormat="1" ht="15.75" x14ac:dyDescent="0.35"/>
    <row r="799" s="3" customFormat="1" ht="15.75" x14ac:dyDescent="0.35"/>
    <row r="800" s="3" customFormat="1" ht="15.75" x14ac:dyDescent="0.35"/>
    <row r="801" s="3" customFormat="1" ht="15.75" x14ac:dyDescent="0.35"/>
    <row r="802" s="3" customFormat="1" ht="15.75" x14ac:dyDescent="0.35"/>
    <row r="803" s="3" customFormat="1" ht="15.75" x14ac:dyDescent="0.35"/>
    <row r="804" s="3" customFormat="1" ht="15.75" x14ac:dyDescent="0.35"/>
    <row r="805" s="3" customFormat="1" ht="15.75" x14ac:dyDescent="0.35"/>
    <row r="806" s="3" customFormat="1" ht="15.75" x14ac:dyDescent="0.35"/>
    <row r="807" s="3" customFormat="1" ht="15.75" x14ac:dyDescent="0.35"/>
    <row r="808" s="3" customFormat="1" ht="15.75" x14ac:dyDescent="0.35"/>
    <row r="809" s="3" customFormat="1" ht="15.75" x14ac:dyDescent="0.35"/>
    <row r="810" s="3" customFormat="1" ht="15.75" x14ac:dyDescent="0.35"/>
    <row r="811" s="3" customFormat="1" ht="15.75" x14ac:dyDescent="0.35"/>
    <row r="812" s="3" customFormat="1" ht="15.75" x14ac:dyDescent="0.35"/>
    <row r="813" s="3" customFormat="1" ht="15.75" x14ac:dyDescent="0.35"/>
    <row r="814" s="3" customFormat="1" ht="15.75" x14ac:dyDescent="0.35"/>
    <row r="815" s="3" customFormat="1" ht="15.75" x14ac:dyDescent="0.35"/>
    <row r="816" s="3" customFormat="1" ht="15.75" x14ac:dyDescent="0.35"/>
    <row r="817" s="3" customFormat="1" ht="15.75" x14ac:dyDescent="0.35"/>
    <row r="818" s="3" customFormat="1" ht="15.75" x14ac:dyDescent="0.35"/>
    <row r="819" s="3" customFormat="1" ht="15.75" x14ac:dyDescent="0.35"/>
    <row r="820" s="3" customFormat="1" ht="15.75" x14ac:dyDescent="0.35"/>
    <row r="821" s="3" customFormat="1" ht="15.75" x14ac:dyDescent="0.35"/>
    <row r="822" s="3" customFormat="1" ht="15.75" x14ac:dyDescent="0.35"/>
    <row r="823" s="3" customFormat="1" ht="15.75" x14ac:dyDescent="0.35"/>
    <row r="824" s="3" customFormat="1" ht="15.75" x14ac:dyDescent="0.35"/>
    <row r="825" s="3" customFormat="1" ht="15.75" x14ac:dyDescent="0.35"/>
    <row r="826" s="3" customFormat="1" ht="15.75" x14ac:dyDescent="0.35"/>
    <row r="827" s="3" customFormat="1" ht="15.75" x14ac:dyDescent="0.35"/>
    <row r="828" s="3" customFormat="1" ht="15.75" x14ac:dyDescent="0.35"/>
    <row r="829" s="3" customFormat="1" ht="15.75" x14ac:dyDescent="0.35"/>
    <row r="830" s="3" customFormat="1" ht="15.75" x14ac:dyDescent="0.35"/>
    <row r="831" s="3" customFormat="1" ht="15.75" x14ac:dyDescent="0.35"/>
    <row r="832" s="3" customFormat="1" ht="15.75" x14ac:dyDescent="0.35"/>
    <row r="833" s="3" customFormat="1" ht="15.75" x14ac:dyDescent="0.35"/>
    <row r="834" s="3" customFormat="1" ht="15.75" x14ac:dyDescent="0.35"/>
    <row r="835" s="3" customFormat="1" ht="15.75" x14ac:dyDescent="0.35"/>
    <row r="836" s="3" customFormat="1" ht="15.75" x14ac:dyDescent="0.35"/>
    <row r="837" s="3" customFormat="1" ht="15.75" x14ac:dyDescent="0.35"/>
    <row r="838" s="3" customFormat="1" ht="15.75" x14ac:dyDescent="0.35"/>
    <row r="839" s="3" customFormat="1" ht="15.75" x14ac:dyDescent="0.35"/>
    <row r="840" s="3" customFormat="1" ht="15.75" x14ac:dyDescent="0.35"/>
    <row r="841" s="3" customFormat="1" ht="15.75" x14ac:dyDescent="0.35"/>
    <row r="842" s="3" customFormat="1" ht="15.75" x14ac:dyDescent="0.35"/>
    <row r="843" s="3" customFormat="1" ht="15.75" x14ac:dyDescent="0.35"/>
    <row r="844" s="3" customFormat="1" ht="15.75" x14ac:dyDescent="0.35"/>
    <row r="845" s="3" customFormat="1" ht="15.75" x14ac:dyDescent="0.35"/>
    <row r="846" s="3" customFormat="1" ht="15.75" x14ac:dyDescent="0.35"/>
    <row r="847" s="3" customFormat="1" ht="15.75" x14ac:dyDescent="0.35"/>
    <row r="848" s="3" customFormat="1" ht="15.75" x14ac:dyDescent="0.35"/>
    <row r="849" s="3" customFormat="1" ht="15.75" x14ac:dyDescent="0.35"/>
    <row r="850" s="3" customFormat="1" ht="15.75" x14ac:dyDescent="0.35"/>
    <row r="851" s="3" customFormat="1" ht="15.75" x14ac:dyDescent="0.35"/>
    <row r="852" s="3" customFormat="1" ht="15.75" x14ac:dyDescent="0.35"/>
    <row r="853" s="3" customFormat="1" ht="15.75" x14ac:dyDescent="0.35"/>
    <row r="854" s="3" customFormat="1" ht="15.75" x14ac:dyDescent="0.35"/>
    <row r="855" s="3" customFormat="1" ht="15.75" x14ac:dyDescent="0.35"/>
    <row r="856" s="3" customFormat="1" ht="15.75" x14ac:dyDescent="0.35"/>
    <row r="857" s="3" customFormat="1" ht="15.75" x14ac:dyDescent="0.35"/>
    <row r="858" s="3" customFormat="1" ht="15.75" x14ac:dyDescent="0.35"/>
    <row r="859" s="3" customFormat="1" ht="15.75" x14ac:dyDescent="0.35"/>
    <row r="860" s="3" customFormat="1" ht="15.75" x14ac:dyDescent="0.35"/>
    <row r="861" s="3" customFormat="1" ht="15.75" x14ac:dyDescent="0.35"/>
    <row r="862" s="3" customFormat="1" ht="15.75" x14ac:dyDescent="0.35"/>
    <row r="863" s="3" customFormat="1" ht="15.75" x14ac:dyDescent="0.35"/>
    <row r="864" s="3" customFormat="1" ht="15.75" x14ac:dyDescent="0.35"/>
    <row r="865" s="3" customFormat="1" ht="15.75" x14ac:dyDescent="0.35"/>
    <row r="866" s="3" customFormat="1" ht="15.75" x14ac:dyDescent="0.35"/>
    <row r="867" s="3" customFormat="1" ht="15.75" x14ac:dyDescent="0.35"/>
    <row r="868" s="3" customFormat="1" ht="15.75" x14ac:dyDescent="0.35"/>
    <row r="869" s="3" customFormat="1" ht="15.75" x14ac:dyDescent="0.35"/>
    <row r="870" s="3" customFormat="1" ht="15.75" x14ac:dyDescent="0.35"/>
    <row r="871" s="3" customFormat="1" ht="15.75" x14ac:dyDescent="0.35"/>
    <row r="872" s="3" customFormat="1" ht="15.75" x14ac:dyDescent="0.35"/>
    <row r="873" s="3" customFormat="1" ht="15.75" x14ac:dyDescent="0.35"/>
    <row r="874" s="3" customFormat="1" ht="15.75" x14ac:dyDescent="0.35"/>
    <row r="875" s="3" customFormat="1" ht="15.75" x14ac:dyDescent="0.35"/>
    <row r="876" s="3" customFormat="1" ht="15.75" x14ac:dyDescent="0.35"/>
    <row r="877" s="3" customFormat="1" ht="15.75" x14ac:dyDescent="0.35"/>
    <row r="878" s="3" customFormat="1" ht="15.75" x14ac:dyDescent="0.35"/>
    <row r="879" s="3" customFormat="1" ht="15.75" x14ac:dyDescent="0.35"/>
    <row r="880" s="3" customFormat="1" ht="15.75" x14ac:dyDescent="0.35"/>
    <row r="881" s="3" customFormat="1" ht="15.75" x14ac:dyDescent="0.35"/>
    <row r="882" s="3" customFormat="1" ht="15.75" x14ac:dyDescent="0.35"/>
    <row r="883" s="3" customFormat="1" ht="15.75" x14ac:dyDescent="0.35"/>
    <row r="884" s="3" customFormat="1" ht="15.75" x14ac:dyDescent="0.35"/>
    <row r="885" s="3" customFormat="1" ht="15.75" x14ac:dyDescent="0.35"/>
    <row r="886" s="3" customFormat="1" ht="15.75" x14ac:dyDescent="0.35"/>
    <row r="887" s="3" customFormat="1" ht="15.75" x14ac:dyDescent="0.35"/>
    <row r="888" s="3" customFormat="1" ht="15.75" x14ac:dyDescent="0.35"/>
    <row r="889" s="3" customFormat="1" ht="15.75" x14ac:dyDescent="0.35"/>
    <row r="890" s="3" customFormat="1" ht="15.75" x14ac:dyDescent="0.35"/>
    <row r="891" s="3" customFormat="1" ht="15.75" x14ac:dyDescent="0.35"/>
    <row r="892" s="3" customFormat="1" ht="15.75" x14ac:dyDescent="0.35"/>
    <row r="893" s="3" customFormat="1" ht="15.75" x14ac:dyDescent="0.35"/>
    <row r="894" s="3" customFormat="1" ht="15.75" x14ac:dyDescent="0.35"/>
    <row r="895" s="3" customFormat="1" ht="15.75" x14ac:dyDescent="0.35"/>
    <row r="896" s="3" customFormat="1" ht="15.75" x14ac:dyDescent="0.35"/>
    <row r="897" s="3" customFormat="1" ht="15.75" x14ac:dyDescent="0.35"/>
    <row r="898" s="3" customFormat="1" ht="15.75" x14ac:dyDescent="0.35"/>
    <row r="899" s="3" customFormat="1" ht="15.75" x14ac:dyDescent="0.35"/>
    <row r="900" s="3" customFormat="1" ht="15.75" x14ac:dyDescent="0.35"/>
    <row r="901" s="3" customFormat="1" ht="15.75" x14ac:dyDescent="0.35"/>
    <row r="902" s="3" customFormat="1" ht="15.75" x14ac:dyDescent="0.35"/>
    <row r="903" s="3" customFormat="1" ht="15.75" x14ac:dyDescent="0.35"/>
    <row r="904" s="3" customFormat="1" ht="15.75" x14ac:dyDescent="0.35"/>
    <row r="905" s="3" customFormat="1" ht="15.75" x14ac:dyDescent="0.35"/>
    <row r="906" s="3" customFormat="1" ht="15.75" x14ac:dyDescent="0.35"/>
    <row r="907" s="3" customFormat="1" ht="15.75" x14ac:dyDescent="0.35"/>
    <row r="908" s="3" customFormat="1" ht="15.75" x14ac:dyDescent="0.35"/>
    <row r="909" s="3" customFormat="1" ht="15.75" x14ac:dyDescent="0.35"/>
    <row r="910" s="3" customFormat="1" ht="15.75" x14ac:dyDescent="0.35"/>
    <row r="911" s="3" customFormat="1" ht="15.75" x14ac:dyDescent="0.35"/>
    <row r="912" s="3" customFormat="1" ht="15.75" x14ac:dyDescent="0.35"/>
    <row r="913" s="3" customFormat="1" ht="15.75" x14ac:dyDescent="0.35"/>
    <row r="914" s="3" customFormat="1" ht="15.75" x14ac:dyDescent="0.35"/>
    <row r="915" s="3" customFormat="1" ht="15.75" x14ac:dyDescent="0.35"/>
    <row r="916" s="3" customFormat="1" ht="15.75" x14ac:dyDescent="0.35"/>
    <row r="917" s="3" customFormat="1" ht="15.75" x14ac:dyDescent="0.35"/>
    <row r="918" s="3" customFormat="1" ht="15.75" x14ac:dyDescent="0.35"/>
    <row r="919" s="3" customFormat="1" ht="15.75" x14ac:dyDescent="0.35"/>
    <row r="920" s="3" customFormat="1" ht="15.75" x14ac:dyDescent="0.35"/>
    <row r="921" s="3" customFormat="1" ht="15.75" x14ac:dyDescent="0.35"/>
    <row r="922" s="3" customFormat="1" ht="15.75" x14ac:dyDescent="0.35"/>
    <row r="923" s="3" customFormat="1" ht="15.75" x14ac:dyDescent="0.35"/>
    <row r="924" s="3" customFormat="1" ht="15.75" x14ac:dyDescent="0.35"/>
    <row r="925" s="3" customFormat="1" ht="15.75" x14ac:dyDescent="0.35"/>
    <row r="926" s="3" customFormat="1" ht="15.75" x14ac:dyDescent="0.35"/>
    <row r="927" s="3" customFormat="1" ht="15.75" x14ac:dyDescent="0.35"/>
    <row r="928" s="3" customFormat="1" ht="15.75" x14ac:dyDescent="0.35"/>
    <row r="929" s="3" customFormat="1" ht="15.75" x14ac:dyDescent="0.35"/>
    <row r="930" s="3" customFormat="1" ht="15.75" x14ac:dyDescent="0.35"/>
    <row r="931" s="3" customFormat="1" ht="15.75" x14ac:dyDescent="0.35"/>
    <row r="932" s="3" customFormat="1" ht="15.75" x14ac:dyDescent="0.35"/>
    <row r="933" s="3" customFormat="1" ht="15.75" x14ac:dyDescent="0.35"/>
    <row r="934" s="3" customFormat="1" ht="15.75" x14ac:dyDescent="0.35"/>
    <row r="935" s="3" customFormat="1" ht="15.75" x14ac:dyDescent="0.35"/>
    <row r="936" s="3" customFormat="1" ht="15.75" x14ac:dyDescent="0.35"/>
    <row r="937" s="3" customFormat="1" ht="15.75" x14ac:dyDescent="0.35"/>
    <row r="938" s="3" customFormat="1" ht="15.75" x14ac:dyDescent="0.35"/>
    <row r="939" s="3" customFormat="1" ht="15.75" x14ac:dyDescent="0.35"/>
    <row r="940" s="3" customFormat="1" ht="15.75" x14ac:dyDescent="0.35"/>
    <row r="941" s="3" customFormat="1" ht="15.75" x14ac:dyDescent="0.35"/>
    <row r="942" s="3" customFormat="1" ht="15.75" x14ac:dyDescent="0.35"/>
    <row r="943" s="3" customFormat="1" ht="15.75" x14ac:dyDescent="0.35"/>
    <row r="944" s="3" customFormat="1" ht="15.75" x14ac:dyDescent="0.35"/>
    <row r="945" s="3" customFormat="1" ht="15.75" x14ac:dyDescent="0.35"/>
    <row r="946" s="3" customFormat="1" ht="15.75" x14ac:dyDescent="0.35"/>
    <row r="947" s="3" customFormat="1" ht="15.75" x14ac:dyDescent="0.35"/>
    <row r="948" s="3" customFormat="1" ht="15.75" x14ac:dyDescent="0.35"/>
    <row r="949" s="3" customFormat="1" ht="15.75" x14ac:dyDescent="0.35"/>
    <row r="950" s="3" customFormat="1" ht="15.75" x14ac:dyDescent="0.35"/>
    <row r="951" s="3" customFormat="1" ht="15.75" x14ac:dyDescent="0.35"/>
    <row r="952" s="3" customFormat="1" ht="15.75" x14ac:dyDescent="0.35"/>
    <row r="953" s="3" customFormat="1" ht="15.75" x14ac:dyDescent="0.35"/>
    <row r="954" s="3" customFormat="1" ht="15.75" x14ac:dyDescent="0.35"/>
    <row r="955" s="3" customFormat="1" ht="15.75" x14ac:dyDescent="0.35"/>
    <row r="956" s="3" customFormat="1" ht="15.75" x14ac:dyDescent="0.35"/>
    <row r="957" s="3" customFormat="1" ht="15.75" x14ac:dyDescent="0.35"/>
    <row r="958" s="3" customFormat="1" ht="15.75" x14ac:dyDescent="0.35"/>
    <row r="959" s="3" customFormat="1" ht="15.75" x14ac:dyDescent="0.35"/>
    <row r="960" s="3" customFormat="1" ht="15.75" x14ac:dyDescent="0.35"/>
    <row r="961" s="3" customFormat="1" ht="15.75" x14ac:dyDescent="0.35"/>
    <row r="962" s="3" customFormat="1" ht="15.75" x14ac:dyDescent="0.35"/>
    <row r="963" s="3" customFormat="1" ht="15.75" x14ac:dyDescent="0.35"/>
    <row r="964" s="3" customFormat="1" ht="15.75" x14ac:dyDescent="0.35"/>
    <row r="965" s="3" customFormat="1" ht="15.75" x14ac:dyDescent="0.35"/>
    <row r="966" s="3" customFormat="1" ht="15.75" x14ac:dyDescent="0.35"/>
    <row r="967" s="3" customFormat="1" ht="15.75" x14ac:dyDescent="0.35"/>
    <row r="968" s="3" customFormat="1" ht="15.75" x14ac:dyDescent="0.35"/>
    <row r="969" s="3" customFormat="1" ht="15.75" x14ac:dyDescent="0.35"/>
    <row r="970" s="3" customFormat="1" ht="15.75" x14ac:dyDescent="0.35"/>
    <row r="971" s="3" customFormat="1" ht="15.75" x14ac:dyDescent="0.35"/>
    <row r="972" s="3" customFormat="1" ht="15.75" x14ac:dyDescent="0.35"/>
    <row r="973" s="3" customFormat="1" ht="15.75" x14ac:dyDescent="0.35"/>
    <row r="974" s="3" customFormat="1" ht="15.75" x14ac:dyDescent="0.35"/>
    <row r="975" s="3" customFormat="1" ht="15.75" x14ac:dyDescent="0.35"/>
    <row r="976" s="3" customFormat="1" ht="15.75" x14ac:dyDescent="0.35"/>
    <row r="977" s="3" customFormat="1" ht="15.75" x14ac:dyDescent="0.35"/>
    <row r="978" s="3" customFormat="1" ht="15.75" x14ac:dyDescent="0.35"/>
    <row r="979" s="3" customFormat="1" ht="15.75" x14ac:dyDescent="0.35"/>
    <row r="980" s="3" customFormat="1" ht="15.75" x14ac:dyDescent="0.35"/>
    <row r="981" s="3" customFormat="1" ht="15.75" x14ac:dyDescent="0.35"/>
    <row r="982" s="3" customFormat="1" ht="15.75" x14ac:dyDescent="0.35"/>
    <row r="983" s="3" customFormat="1" ht="15.75" x14ac:dyDescent="0.35"/>
    <row r="984" s="3" customFormat="1" ht="15.75" x14ac:dyDescent="0.35"/>
    <row r="985" s="3" customFormat="1" ht="15.75" x14ac:dyDescent="0.35"/>
    <row r="986" s="3" customFormat="1" ht="15.75" x14ac:dyDescent="0.35"/>
    <row r="987" s="3" customFormat="1" ht="15.75" x14ac:dyDescent="0.35"/>
    <row r="988" s="3" customFormat="1" ht="15.75" x14ac:dyDescent="0.35"/>
    <row r="989" s="3" customFormat="1" ht="15.75" x14ac:dyDescent="0.35"/>
    <row r="990" s="3" customFormat="1" ht="15.75" x14ac:dyDescent="0.35"/>
    <row r="991" s="3" customFormat="1" ht="15.75" x14ac:dyDescent="0.35"/>
    <row r="992" s="3" customFormat="1" ht="15.75" x14ac:dyDescent="0.35"/>
    <row r="993" s="3" customFormat="1" ht="15.75" x14ac:dyDescent="0.35"/>
    <row r="994" s="3" customFormat="1" ht="15.75" x14ac:dyDescent="0.35"/>
    <row r="995" s="3" customFormat="1" ht="15.75" x14ac:dyDescent="0.35"/>
    <row r="996" s="3" customFormat="1" ht="15.75" x14ac:dyDescent="0.35"/>
    <row r="997" s="3" customFormat="1" ht="15.75" x14ac:dyDescent="0.35"/>
    <row r="998" s="3" customFormat="1" ht="15.75" x14ac:dyDescent="0.35"/>
    <row r="999" s="3" customFormat="1" ht="15.75" x14ac:dyDescent="0.35"/>
    <row r="1000" s="3" customFormat="1" ht="15.75" x14ac:dyDescent="0.35"/>
    <row r="1001" s="3" customFormat="1" ht="15.75" x14ac:dyDescent="0.35"/>
    <row r="1002" s="3" customFormat="1" ht="15.75" x14ac:dyDescent="0.35"/>
    <row r="1003" s="3" customFormat="1" ht="15.75" x14ac:dyDescent="0.35"/>
    <row r="1004" s="3" customFormat="1" ht="15.75" x14ac:dyDescent="0.35"/>
    <row r="1005" s="3" customFormat="1" ht="15.75" x14ac:dyDescent="0.35"/>
    <row r="1006" s="3" customFormat="1" ht="15.75" x14ac:dyDescent="0.35"/>
    <row r="1007" s="3" customFormat="1" ht="15.75" x14ac:dyDescent="0.35"/>
    <row r="1008" s="3" customFormat="1" ht="15.75" x14ac:dyDescent="0.35"/>
    <row r="1009" s="3" customFormat="1" ht="15.75" x14ac:dyDescent="0.35"/>
    <row r="1010" s="3" customFormat="1" ht="15.75" x14ac:dyDescent="0.35"/>
    <row r="1011" s="3" customFormat="1" ht="15.75" x14ac:dyDescent="0.35"/>
    <row r="1012" s="3" customFormat="1" ht="15.75" x14ac:dyDescent="0.35"/>
    <row r="1013" s="3" customFormat="1" ht="15.75" x14ac:dyDescent="0.35"/>
    <row r="1014" s="3" customFormat="1" ht="15.75" x14ac:dyDescent="0.35"/>
    <row r="1015" s="3" customFormat="1" ht="15.75" x14ac:dyDescent="0.35"/>
    <row r="1016" s="3" customFormat="1" ht="15.75" x14ac:dyDescent="0.35"/>
    <row r="1017" s="3" customFormat="1" ht="15.75" x14ac:dyDescent="0.35"/>
    <row r="1018" s="3" customFormat="1" ht="15.75" x14ac:dyDescent="0.35"/>
    <row r="1019" s="3" customFormat="1" ht="15.75" x14ac:dyDescent="0.35"/>
    <row r="1020" s="3" customFormat="1" ht="15.75" x14ac:dyDescent="0.35"/>
    <row r="1021" s="3" customFormat="1" ht="15.75" x14ac:dyDescent="0.35"/>
    <row r="1022" s="3" customFormat="1" ht="15.75" x14ac:dyDescent="0.35"/>
    <row r="1023" s="3" customFormat="1" ht="15.75" x14ac:dyDescent="0.35"/>
    <row r="1024" s="3" customFormat="1" ht="15.75" x14ac:dyDescent="0.35"/>
    <row r="1025" s="3" customFormat="1" ht="15.75" x14ac:dyDescent="0.35"/>
    <row r="1026" s="3" customFormat="1" ht="15.75" x14ac:dyDescent="0.35"/>
    <row r="1027" s="3" customFormat="1" ht="15.75" x14ac:dyDescent="0.35"/>
    <row r="1028" s="3" customFormat="1" ht="15.75" x14ac:dyDescent="0.35"/>
    <row r="1029" s="3" customFormat="1" ht="15.75" x14ac:dyDescent="0.35"/>
    <row r="1030" s="3" customFormat="1" ht="15.75" x14ac:dyDescent="0.35"/>
    <row r="1031" s="3" customFormat="1" ht="15.75" x14ac:dyDescent="0.35"/>
    <row r="1032" s="3" customFormat="1" ht="15.75" x14ac:dyDescent="0.35"/>
    <row r="1033" s="3" customFormat="1" ht="15.75" x14ac:dyDescent="0.35"/>
    <row r="1034" s="3" customFormat="1" ht="15.75" x14ac:dyDescent="0.35"/>
    <row r="1035" s="3" customFormat="1" ht="15.75" x14ac:dyDescent="0.35"/>
    <row r="1036" s="3" customFormat="1" ht="15.75" x14ac:dyDescent="0.35"/>
    <row r="1037" s="3" customFormat="1" ht="15.75" x14ac:dyDescent="0.35"/>
    <row r="1038" s="3" customFormat="1" ht="15.75" x14ac:dyDescent="0.35"/>
    <row r="1039" s="3" customFormat="1" ht="15.75" x14ac:dyDescent="0.35"/>
    <row r="1040" s="3" customFormat="1" ht="15.75" x14ac:dyDescent="0.35"/>
    <row r="1041" s="3" customFormat="1" ht="15.75" x14ac:dyDescent="0.35"/>
    <row r="1042" s="3" customFormat="1" ht="15.75" x14ac:dyDescent="0.35"/>
    <row r="1043" s="3" customFormat="1" ht="15.75" x14ac:dyDescent="0.35"/>
    <row r="1044" s="3" customFormat="1" ht="15.75" x14ac:dyDescent="0.35"/>
    <row r="1045" s="3" customFormat="1" ht="15.75" x14ac:dyDescent="0.35"/>
    <row r="1046" s="3" customFormat="1" ht="15.75" x14ac:dyDescent="0.35"/>
    <row r="1047" s="3" customFormat="1" ht="15.75" x14ac:dyDescent="0.35"/>
    <row r="1048" s="3" customFormat="1" ht="15.75" x14ac:dyDescent="0.35"/>
    <row r="1049" s="3" customFormat="1" ht="15.75" x14ac:dyDescent="0.35"/>
    <row r="1050" s="3" customFormat="1" ht="15.75" x14ac:dyDescent="0.35"/>
    <row r="1051" s="3" customFormat="1" ht="15.75" x14ac:dyDescent="0.35"/>
    <row r="1052" s="3" customFormat="1" ht="15.75" x14ac:dyDescent="0.35"/>
    <row r="1053" s="3" customFormat="1" ht="15.75" x14ac:dyDescent="0.35"/>
    <row r="1054" s="3" customFormat="1" ht="15.75" x14ac:dyDescent="0.35"/>
    <row r="1055" s="3" customFormat="1" ht="15.75" x14ac:dyDescent="0.35"/>
    <row r="1056" s="3" customFormat="1" ht="15.75" x14ac:dyDescent="0.35"/>
    <row r="1057" s="3" customFormat="1" ht="15.75" x14ac:dyDescent="0.35"/>
    <row r="1058" s="3" customFormat="1" ht="15.75" x14ac:dyDescent="0.35"/>
    <row r="1059" s="3" customFormat="1" ht="15.75" x14ac:dyDescent="0.35"/>
    <row r="1060" s="3" customFormat="1" ht="15.75" x14ac:dyDescent="0.35"/>
    <row r="1061" s="3" customFormat="1" ht="15.75" x14ac:dyDescent="0.35"/>
    <row r="1062" s="3" customFormat="1" ht="15.75" x14ac:dyDescent="0.35"/>
    <row r="1063" s="3" customFormat="1" ht="15.75" x14ac:dyDescent="0.35"/>
    <row r="1064" s="3" customFormat="1" ht="15.75" x14ac:dyDescent="0.35"/>
    <row r="1065" s="3" customFormat="1" ht="15.75" x14ac:dyDescent="0.35"/>
    <row r="1066" s="3" customFormat="1" ht="15.75" x14ac:dyDescent="0.35"/>
    <row r="1067" s="3" customFormat="1" ht="15.75" x14ac:dyDescent="0.35"/>
    <row r="1068" s="3" customFormat="1" ht="15.75" x14ac:dyDescent="0.35"/>
    <row r="1069" s="3" customFormat="1" ht="15.75" x14ac:dyDescent="0.35"/>
    <row r="1070" s="3" customFormat="1" ht="15.75" x14ac:dyDescent="0.35"/>
    <row r="1071" s="3" customFormat="1" ht="15.75" x14ac:dyDescent="0.35"/>
    <row r="1072" s="3" customFormat="1" ht="15.75" x14ac:dyDescent="0.35"/>
    <row r="1073" s="3" customFormat="1" ht="15.75" x14ac:dyDescent="0.35"/>
    <row r="1074" s="3" customFormat="1" ht="15.75" x14ac:dyDescent="0.35"/>
    <row r="1075" s="3" customFormat="1" ht="15.75" x14ac:dyDescent="0.35"/>
    <row r="1076" s="3" customFormat="1" ht="15.75" x14ac:dyDescent="0.35"/>
    <row r="1077" s="3" customFormat="1" ht="15.75" x14ac:dyDescent="0.35"/>
    <row r="1078" s="3" customFormat="1" ht="15.75" x14ac:dyDescent="0.35"/>
    <row r="1079" s="3" customFormat="1" ht="15.75" x14ac:dyDescent="0.35"/>
    <row r="1080" s="3" customFormat="1" ht="15.75" x14ac:dyDescent="0.35"/>
    <row r="1081" s="3" customFormat="1" ht="15.75" x14ac:dyDescent="0.35"/>
    <row r="1082" s="3" customFormat="1" ht="15.75" x14ac:dyDescent="0.35"/>
    <row r="1083" s="3" customFormat="1" ht="15.75" x14ac:dyDescent="0.35"/>
    <row r="1084" s="3" customFormat="1" ht="15.75" x14ac:dyDescent="0.35"/>
    <row r="1085" s="3" customFormat="1" ht="15.75" x14ac:dyDescent="0.35"/>
    <row r="1086" s="3" customFormat="1" ht="15.75" x14ac:dyDescent="0.35"/>
    <row r="1087" s="3" customFormat="1" ht="15.75" x14ac:dyDescent="0.35"/>
    <row r="1088" s="3" customFormat="1" ht="15.75" x14ac:dyDescent="0.35"/>
    <row r="1089" s="3" customFormat="1" ht="15.75" x14ac:dyDescent="0.35"/>
    <row r="1090" s="3" customFormat="1" ht="15.75" x14ac:dyDescent="0.35"/>
    <row r="1091" s="3" customFormat="1" ht="15.75" x14ac:dyDescent="0.35"/>
    <row r="1092" s="3" customFormat="1" ht="15.75" x14ac:dyDescent="0.35"/>
    <row r="1093" s="3" customFormat="1" ht="15.75" x14ac:dyDescent="0.35"/>
    <row r="1094" s="3" customFormat="1" ht="15.75" x14ac:dyDescent="0.35"/>
    <row r="1095" s="3" customFormat="1" ht="15.75" x14ac:dyDescent="0.35"/>
    <row r="1096" s="3" customFormat="1" ht="15.75" x14ac:dyDescent="0.35"/>
    <row r="1097" s="3" customFormat="1" ht="15.75" x14ac:dyDescent="0.35"/>
    <row r="1098" s="3" customFormat="1" ht="15.75" x14ac:dyDescent="0.35"/>
    <row r="1099" s="3" customFormat="1" ht="15.75" x14ac:dyDescent="0.35"/>
    <row r="1100" s="3" customFormat="1" ht="15.75" x14ac:dyDescent="0.35"/>
    <row r="1101" s="3" customFormat="1" ht="15.75" x14ac:dyDescent="0.35"/>
    <row r="1102" s="3" customFormat="1" ht="15.75" x14ac:dyDescent="0.35"/>
    <row r="1103" s="3" customFormat="1" ht="15.75" x14ac:dyDescent="0.35"/>
    <row r="1104" s="3" customFormat="1" ht="15.75" x14ac:dyDescent="0.35"/>
    <row r="1105" s="3" customFormat="1" ht="15.75" x14ac:dyDescent="0.35"/>
    <row r="1106" s="3" customFormat="1" ht="15.75" x14ac:dyDescent="0.35"/>
    <row r="1107" s="3" customFormat="1" ht="15.75" x14ac:dyDescent="0.35"/>
    <row r="1108" s="3" customFormat="1" ht="15.75" x14ac:dyDescent="0.35"/>
    <row r="1109" s="3" customFormat="1" ht="15.75" x14ac:dyDescent="0.35"/>
    <row r="1110" s="3" customFormat="1" ht="15.75" x14ac:dyDescent="0.35"/>
    <row r="1111" s="3" customFormat="1" ht="15.75" x14ac:dyDescent="0.35"/>
    <row r="1112" s="3" customFormat="1" ht="15.75" x14ac:dyDescent="0.35"/>
    <row r="1113" s="3" customFormat="1" ht="15.75" x14ac:dyDescent="0.35"/>
    <row r="1114" s="3" customFormat="1" ht="15.75" x14ac:dyDescent="0.35"/>
    <row r="1115" s="3" customFormat="1" ht="15.75" x14ac:dyDescent="0.35"/>
    <row r="1116" s="3" customFormat="1" ht="15.75" x14ac:dyDescent="0.35"/>
    <row r="1117" s="3" customFormat="1" ht="15.75" x14ac:dyDescent="0.35"/>
    <row r="1118" s="3" customFormat="1" ht="15.75" x14ac:dyDescent="0.35"/>
    <row r="1119" s="3" customFormat="1" ht="15.75" x14ac:dyDescent="0.35"/>
    <row r="1120" s="3" customFormat="1" ht="15.75" x14ac:dyDescent="0.35"/>
    <row r="1121" s="3" customFormat="1" ht="15.75" x14ac:dyDescent="0.35"/>
    <row r="1122" s="3" customFormat="1" ht="15.75" x14ac:dyDescent="0.35"/>
    <row r="1123" s="3" customFormat="1" ht="15.75" x14ac:dyDescent="0.35"/>
    <row r="1124" s="3" customFormat="1" ht="15.75" x14ac:dyDescent="0.35"/>
    <row r="1125" s="3" customFormat="1" ht="15.75" x14ac:dyDescent="0.35"/>
    <row r="1126" s="3" customFormat="1" ht="15.75" x14ac:dyDescent="0.35"/>
    <row r="1127" s="3" customFormat="1" ht="15.75" x14ac:dyDescent="0.35"/>
    <row r="1128" s="3" customFormat="1" ht="15.75" x14ac:dyDescent="0.35"/>
    <row r="1129" s="3" customFormat="1" ht="15.75" x14ac:dyDescent="0.35"/>
    <row r="1130" s="3" customFormat="1" ht="15.75" x14ac:dyDescent="0.35"/>
    <row r="1131" s="3" customFormat="1" ht="15.75" x14ac:dyDescent="0.35"/>
    <row r="1132" s="3" customFormat="1" ht="15.75" x14ac:dyDescent="0.35"/>
    <row r="1133" s="3" customFormat="1" ht="15.75" x14ac:dyDescent="0.35"/>
    <row r="1134" s="3" customFormat="1" ht="15.75" x14ac:dyDescent="0.35"/>
    <row r="1135" s="3" customFormat="1" ht="15.75" x14ac:dyDescent="0.35"/>
    <row r="1136" s="3" customFormat="1" ht="15.75" x14ac:dyDescent="0.35"/>
    <row r="1137" s="3" customFormat="1" ht="15.75" x14ac:dyDescent="0.35"/>
    <row r="1138" s="3" customFormat="1" ht="15.75" x14ac:dyDescent="0.35"/>
    <row r="1139" s="3" customFormat="1" ht="15.75" x14ac:dyDescent="0.35"/>
    <row r="1140" s="3" customFormat="1" ht="15.75" x14ac:dyDescent="0.35"/>
    <row r="1141" s="3" customFormat="1" ht="15.75" x14ac:dyDescent="0.35"/>
    <row r="1142" s="3" customFormat="1" ht="15.75" x14ac:dyDescent="0.35"/>
    <row r="1143" s="3" customFormat="1" ht="15.75" x14ac:dyDescent="0.35"/>
    <row r="1144" s="3" customFormat="1" ht="15.75" x14ac:dyDescent="0.35"/>
    <row r="1145" s="3" customFormat="1" ht="15.75" x14ac:dyDescent="0.35"/>
    <row r="1146" s="3" customFormat="1" ht="15.75" x14ac:dyDescent="0.35"/>
    <row r="1147" s="3" customFormat="1" ht="15.75" x14ac:dyDescent="0.35"/>
    <row r="1148" s="3" customFormat="1" ht="15.75" x14ac:dyDescent="0.35"/>
    <row r="1149" s="3" customFormat="1" ht="15.75" x14ac:dyDescent="0.35"/>
    <row r="1150" s="3" customFormat="1" ht="15.75" x14ac:dyDescent="0.35"/>
    <row r="1151" s="3" customFormat="1" ht="15.75" x14ac:dyDescent="0.35"/>
    <row r="1152" s="3" customFormat="1" ht="15.75" x14ac:dyDescent="0.35"/>
    <row r="1153" s="3" customFormat="1" ht="15.75" x14ac:dyDescent="0.35"/>
    <row r="1154" s="3" customFormat="1" ht="15.75" x14ac:dyDescent="0.35"/>
    <row r="1155" s="3" customFormat="1" ht="15.75" x14ac:dyDescent="0.35"/>
    <row r="1156" s="3" customFormat="1" ht="15.75" x14ac:dyDescent="0.35"/>
    <row r="1157" s="3" customFormat="1" ht="15.75" x14ac:dyDescent="0.35"/>
    <row r="1158" s="3" customFormat="1" ht="15.75" x14ac:dyDescent="0.35"/>
    <row r="1159" s="3" customFormat="1" ht="15.75" x14ac:dyDescent="0.35"/>
    <row r="1160" s="3" customFormat="1" ht="15.75" x14ac:dyDescent="0.35"/>
    <row r="1161" s="3" customFormat="1" ht="15.75" x14ac:dyDescent="0.35"/>
    <row r="1162" s="3" customFormat="1" ht="15.75" x14ac:dyDescent="0.35"/>
    <row r="1163" s="3" customFormat="1" ht="15.75" x14ac:dyDescent="0.35"/>
    <row r="1164" s="3" customFormat="1" ht="15.75" x14ac:dyDescent="0.35"/>
    <row r="1165" s="3" customFormat="1" ht="15.75" x14ac:dyDescent="0.35"/>
    <row r="1166" s="3" customFormat="1" ht="15.75" x14ac:dyDescent="0.35"/>
    <row r="1167" s="3" customFormat="1" ht="15.75" x14ac:dyDescent="0.35"/>
    <row r="1168" s="3" customFormat="1" ht="15.75" x14ac:dyDescent="0.35"/>
    <row r="1169" s="3" customFormat="1" ht="15.75" x14ac:dyDescent="0.35"/>
    <row r="1170" s="3" customFormat="1" ht="15.75" x14ac:dyDescent="0.35"/>
    <row r="1171" s="3" customFormat="1" ht="15.75" x14ac:dyDescent="0.35"/>
    <row r="1172" s="3" customFormat="1" ht="15.75" x14ac:dyDescent="0.35"/>
    <row r="1173" s="3" customFormat="1" ht="15.75" x14ac:dyDescent="0.35"/>
    <row r="1174" s="3" customFormat="1" ht="15.75" x14ac:dyDescent="0.35"/>
    <row r="1175" s="3" customFormat="1" ht="15.75" x14ac:dyDescent="0.35"/>
    <row r="1176" s="3" customFormat="1" ht="15.75" x14ac:dyDescent="0.35"/>
    <row r="1177" s="3" customFormat="1" ht="15.75" x14ac:dyDescent="0.35"/>
    <row r="1178" s="3" customFormat="1" ht="15.75" x14ac:dyDescent="0.35"/>
    <row r="1179" s="3" customFormat="1" ht="15.75" x14ac:dyDescent="0.35"/>
    <row r="1180" s="3" customFormat="1" ht="15.75" x14ac:dyDescent="0.35"/>
    <row r="1181" s="3" customFormat="1" ht="15.75" x14ac:dyDescent="0.35"/>
    <row r="1182" s="3" customFormat="1" ht="15.75" x14ac:dyDescent="0.35"/>
    <row r="1183" s="3" customFormat="1" ht="15.75" x14ac:dyDescent="0.35"/>
    <row r="1184" s="3" customFormat="1" ht="15.75" x14ac:dyDescent="0.35"/>
    <row r="1185" s="3" customFormat="1" ht="15.75" x14ac:dyDescent="0.35"/>
    <row r="1186" s="3" customFormat="1" ht="15.75" x14ac:dyDescent="0.35"/>
    <row r="1187" s="3" customFormat="1" ht="15.75" x14ac:dyDescent="0.35"/>
    <row r="1188" s="3" customFormat="1" ht="15.75" x14ac:dyDescent="0.35"/>
    <row r="1189" s="3" customFormat="1" ht="15.75" x14ac:dyDescent="0.35"/>
    <row r="1190" s="3" customFormat="1" ht="15.75" x14ac:dyDescent="0.35"/>
    <row r="1191" s="3" customFormat="1" ht="15.75" x14ac:dyDescent="0.35"/>
    <row r="1192" s="3" customFormat="1" ht="15.75" x14ac:dyDescent="0.35"/>
    <row r="1193" s="3" customFormat="1" ht="15.75" x14ac:dyDescent="0.35"/>
    <row r="1194" s="3" customFormat="1" ht="15.75" x14ac:dyDescent="0.35"/>
    <row r="1195" s="3" customFormat="1" ht="15.75" x14ac:dyDescent="0.35"/>
    <row r="1196" s="3" customFormat="1" ht="15.75" x14ac:dyDescent="0.35"/>
    <row r="1197" s="3" customFormat="1" ht="15.75" x14ac:dyDescent="0.35"/>
    <row r="1198" s="3" customFormat="1" ht="15.75" x14ac:dyDescent="0.35"/>
    <row r="1199" s="3" customFormat="1" ht="15.75" x14ac:dyDescent="0.35"/>
    <row r="1200" s="3" customFormat="1" ht="15.75" x14ac:dyDescent="0.35"/>
    <row r="1201" s="3" customFormat="1" ht="15.75" x14ac:dyDescent="0.35"/>
    <row r="1202" s="3" customFormat="1" ht="15.75" x14ac:dyDescent="0.35"/>
    <row r="1203" s="3" customFormat="1" ht="15.75" x14ac:dyDescent="0.35"/>
    <row r="1204" s="3" customFormat="1" ht="15.75" x14ac:dyDescent="0.35"/>
    <row r="1205" s="3" customFormat="1" ht="15.75" x14ac:dyDescent="0.35"/>
    <row r="1206" s="3" customFormat="1" ht="15.75" x14ac:dyDescent="0.35"/>
    <row r="1207" s="3" customFormat="1" ht="15.75" x14ac:dyDescent="0.35"/>
    <row r="1208" s="3" customFormat="1" ht="15.75" x14ac:dyDescent="0.35"/>
    <row r="1209" s="3" customFormat="1" ht="15.75" x14ac:dyDescent="0.35"/>
    <row r="1210" s="3" customFormat="1" ht="15.75" x14ac:dyDescent="0.35"/>
    <row r="1211" s="3" customFormat="1" ht="15.75" x14ac:dyDescent="0.35"/>
    <row r="1212" s="3" customFormat="1" ht="15.75" x14ac:dyDescent="0.35"/>
    <row r="1213" s="3" customFormat="1" ht="15.75" x14ac:dyDescent="0.35"/>
    <row r="1214" s="3" customFormat="1" ht="15.75" x14ac:dyDescent="0.35"/>
    <row r="1215" s="3" customFormat="1" ht="15.75" x14ac:dyDescent="0.35"/>
    <row r="1216" s="3" customFormat="1" ht="15.75" x14ac:dyDescent="0.35"/>
    <row r="1217" s="3" customFormat="1" ht="15.75" x14ac:dyDescent="0.35"/>
    <row r="1218" s="3" customFormat="1" ht="15.75" x14ac:dyDescent="0.35"/>
    <row r="1219" s="3" customFormat="1" ht="15.75" x14ac:dyDescent="0.35"/>
    <row r="1220" s="3" customFormat="1" ht="15.75" x14ac:dyDescent="0.35"/>
    <row r="1221" s="3" customFormat="1" ht="15.75" x14ac:dyDescent="0.35"/>
    <row r="1222" s="3" customFormat="1" ht="15.75" x14ac:dyDescent="0.35"/>
    <row r="1223" s="3" customFormat="1" ht="15.75" x14ac:dyDescent="0.35"/>
    <row r="1224" s="3" customFormat="1" ht="15.75" x14ac:dyDescent="0.35"/>
    <row r="1225" s="3" customFormat="1" ht="15.75" x14ac:dyDescent="0.35"/>
    <row r="1226" s="3" customFormat="1" ht="15.75" x14ac:dyDescent="0.35"/>
    <row r="1227" s="3" customFormat="1" ht="15.75" x14ac:dyDescent="0.35"/>
    <row r="1228" s="3" customFormat="1" ht="15.75" x14ac:dyDescent="0.35"/>
    <row r="1229" s="3" customFormat="1" ht="15.75" x14ac:dyDescent="0.35"/>
    <row r="1230" s="3" customFormat="1" ht="15.75" x14ac:dyDescent="0.35"/>
    <row r="1231" s="3" customFormat="1" ht="15.75" x14ac:dyDescent="0.35"/>
    <row r="1232" s="3" customFormat="1" ht="15.75" x14ac:dyDescent="0.35"/>
    <row r="1233" s="3" customFormat="1" ht="15.75" x14ac:dyDescent="0.35"/>
    <row r="1234" s="3" customFormat="1" ht="15.75" x14ac:dyDescent="0.35"/>
    <row r="1235" s="3" customFormat="1" ht="15.75" x14ac:dyDescent="0.35"/>
    <row r="1236" s="3" customFormat="1" ht="15.75" x14ac:dyDescent="0.35"/>
    <row r="1237" s="3" customFormat="1" ht="15.75" x14ac:dyDescent="0.35"/>
    <row r="1238" s="3" customFormat="1" ht="15.75" x14ac:dyDescent="0.35"/>
    <row r="1239" s="3" customFormat="1" ht="15.75" x14ac:dyDescent="0.35"/>
    <row r="1240" s="3" customFormat="1" ht="15.75" x14ac:dyDescent="0.35"/>
    <row r="1241" s="3" customFormat="1" ht="15.75" x14ac:dyDescent="0.35"/>
    <row r="1242" s="3" customFormat="1" ht="15.75" x14ac:dyDescent="0.35"/>
    <row r="1243" s="3" customFormat="1" ht="15.75" x14ac:dyDescent="0.35"/>
    <row r="1244" s="3" customFormat="1" ht="15.75" x14ac:dyDescent="0.35"/>
    <row r="1245" s="3" customFormat="1" ht="15.75" x14ac:dyDescent="0.35"/>
    <row r="1246" s="3" customFormat="1" ht="15.75" x14ac:dyDescent="0.35"/>
    <row r="1247" s="3" customFormat="1" ht="15.75" x14ac:dyDescent="0.35"/>
    <row r="1248" s="3" customFormat="1" ht="15.75" x14ac:dyDescent="0.35"/>
    <row r="1249" s="3" customFormat="1" ht="15.75" x14ac:dyDescent="0.35"/>
    <row r="1250" s="3" customFormat="1" ht="15.75" x14ac:dyDescent="0.35"/>
    <row r="1251" s="3" customFormat="1" ht="15.75" x14ac:dyDescent="0.35"/>
    <row r="1252" s="3" customFormat="1" ht="15.75" x14ac:dyDescent="0.35"/>
    <row r="1253" s="3" customFormat="1" ht="15.75" x14ac:dyDescent="0.35"/>
    <row r="1254" s="3" customFormat="1" ht="15.75" x14ac:dyDescent="0.35"/>
    <row r="1255" s="3" customFormat="1" ht="15.75" x14ac:dyDescent="0.35"/>
    <row r="1256" s="3" customFormat="1" ht="15.75" x14ac:dyDescent="0.35"/>
    <row r="1257" s="3" customFormat="1" ht="15.75" x14ac:dyDescent="0.35"/>
    <row r="1258" s="3" customFormat="1" ht="15.75" x14ac:dyDescent="0.35"/>
    <row r="1259" s="3" customFormat="1" ht="15.75" x14ac:dyDescent="0.35"/>
    <row r="1260" s="3" customFormat="1" ht="15.75" x14ac:dyDescent="0.35"/>
    <row r="1261" s="3" customFormat="1" ht="15.75" x14ac:dyDescent="0.35"/>
    <row r="1262" s="3" customFormat="1" ht="15.75" x14ac:dyDescent="0.35"/>
    <row r="1263" s="3" customFormat="1" ht="15.75" x14ac:dyDescent="0.35"/>
    <row r="1264" s="3" customFormat="1" ht="15.75" x14ac:dyDescent="0.35"/>
    <row r="1265" s="3" customFormat="1" ht="15.75" x14ac:dyDescent="0.35"/>
    <row r="1266" s="3" customFormat="1" ht="15.75" x14ac:dyDescent="0.35"/>
    <row r="1267" s="3" customFormat="1" ht="15.75" x14ac:dyDescent="0.35"/>
    <row r="1268" s="3" customFormat="1" ht="15.75" x14ac:dyDescent="0.35"/>
    <row r="1269" s="3" customFormat="1" ht="15.75" x14ac:dyDescent="0.35"/>
    <row r="1270" s="3" customFormat="1" ht="15.75" x14ac:dyDescent="0.35"/>
    <row r="1271" s="3" customFormat="1" ht="15.75" x14ac:dyDescent="0.35"/>
    <row r="1272" s="3" customFormat="1" ht="15.75" x14ac:dyDescent="0.35"/>
    <row r="1273" s="3" customFormat="1" ht="15.75" x14ac:dyDescent="0.35"/>
    <row r="1274" s="3" customFormat="1" ht="15.75" x14ac:dyDescent="0.35"/>
    <row r="1275" s="3" customFormat="1" ht="15.75" x14ac:dyDescent="0.35"/>
    <row r="1276" s="3" customFormat="1" ht="15.75" x14ac:dyDescent="0.35"/>
    <row r="1277" s="3" customFormat="1" ht="15.75" x14ac:dyDescent="0.35"/>
    <row r="1278" s="3" customFormat="1" ht="15.75" x14ac:dyDescent="0.35"/>
    <row r="1279" s="3" customFormat="1" ht="15.75" x14ac:dyDescent="0.35"/>
    <row r="1280" s="3" customFormat="1" ht="15.75" x14ac:dyDescent="0.35"/>
    <row r="1281" s="3" customFormat="1" ht="15.75" x14ac:dyDescent="0.35"/>
    <row r="1282" s="3" customFormat="1" ht="15.75" x14ac:dyDescent="0.35"/>
    <row r="1283" s="3" customFormat="1" ht="15.75" x14ac:dyDescent="0.35"/>
    <row r="1284" s="3" customFormat="1" ht="15.75" x14ac:dyDescent="0.35"/>
    <row r="1285" s="3" customFormat="1" ht="15.75" x14ac:dyDescent="0.35"/>
    <row r="1286" s="3" customFormat="1" ht="15.75" x14ac:dyDescent="0.35"/>
    <row r="1287" s="3" customFormat="1" ht="15.75" x14ac:dyDescent="0.35"/>
    <row r="1288" s="3" customFormat="1" ht="15.75" x14ac:dyDescent="0.35"/>
    <row r="1289" s="3" customFormat="1" ht="15.75" x14ac:dyDescent="0.35"/>
    <row r="1290" s="3" customFormat="1" ht="15.75" x14ac:dyDescent="0.35"/>
    <row r="1291" s="3" customFormat="1" ht="15.75" x14ac:dyDescent="0.35"/>
    <row r="1292" s="3" customFormat="1" ht="15.75" x14ac:dyDescent="0.35"/>
    <row r="1293" s="3" customFormat="1" ht="15.75" x14ac:dyDescent="0.35"/>
    <row r="1294" s="3" customFormat="1" ht="15.75" x14ac:dyDescent="0.35"/>
    <row r="1295" s="3" customFormat="1" ht="15.75" x14ac:dyDescent="0.35"/>
    <row r="1296" s="3" customFormat="1" ht="15.75" x14ac:dyDescent="0.35"/>
    <row r="1297" s="3" customFormat="1" ht="15.75" x14ac:dyDescent="0.35"/>
    <row r="1298" s="3" customFormat="1" ht="15.75" x14ac:dyDescent="0.35"/>
    <row r="1299" s="3" customFormat="1" ht="15.75" x14ac:dyDescent="0.35"/>
    <row r="1300" s="3" customFormat="1" ht="15.75" x14ac:dyDescent="0.35"/>
    <row r="1301" s="3" customFormat="1" ht="15.75" x14ac:dyDescent="0.35"/>
    <row r="1302" s="3" customFormat="1" ht="15.75" x14ac:dyDescent="0.35"/>
    <row r="1303" s="3" customFormat="1" ht="15.75" x14ac:dyDescent="0.35"/>
    <row r="1304" s="3" customFormat="1" ht="15.75" x14ac:dyDescent="0.35"/>
    <row r="1305" s="3" customFormat="1" ht="15.75" x14ac:dyDescent="0.35"/>
    <row r="1306" s="3" customFormat="1" ht="15.75" x14ac:dyDescent="0.35"/>
    <row r="1307" s="3" customFormat="1" ht="15.75" x14ac:dyDescent="0.35"/>
    <row r="1308" s="3" customFormat="1" ht="15.75" x14ac:dyDescent="0.35"/>
    <row r="1309" s="3" customFormat="1" ht="15.75" x14ac:dyDescent="0.35"/>
    <row r="1310" s="3" customFormat="1" ht="15.75" x14ac:dyDescent="0.35"/>
    <row r="1311" s="3" customFormat="1" ht="15.75" x14ac:dyDescent="0.35"/>
    <row r="1312" s="3" customFormat="1" ht="15.75" x14ac:dyDescent="0.35"/>
    <row r="1313" s="3" customFormat="1" ht="15.75" x14ac:dyDescent="0.35"/>
    <row r="1314" s="3" customFormat="1" ht="15.75" x14ac:dyDescent="0.35"/>
    <row r="1315" s="3" customFormat="1" ht="15.75" x14ac:dyDescent="0.35"/>
    <row r="1316" s="3" customFormat="1" ht="15.75" x14ac:dyDescent="0.35"/>
    <row r="1317" s="3" customFormat="1" ht="15.75" x14ac:dyDescent="0.35"/>
    <row r="1318" s="3" customFormat="1" ht="15.75" x14ac:dyDescent="0.35"/>
    <row r="1319" s="3" customFormat="1" ht="15.75" x14ac:dyDescent="0.35"/>
    <row r="1320" s="3" customFormat="1" ht="15.75" x14ac:dyDescent="0.35"/>
    <row r="1321" s="3" customFormat="1" ht="15.75" x14ac:dyDescent="0.35"/>
    <row r="1322" s="3" customFormat="1" ht="15.75" x14ac:dyDescent="0.35"/>
    <row r="1323" s="3" customFormat="1" ht="15.75" x14ac:dyDescent="0.35"/>
    <row r="1324" s="3" customFormat="1" ht="15.75" x14ac:dyDescent="0.35"/>
    <row r="1325" s="3" customFormat="1" ht="15.75" x14ac:dyDescent="0.35"/>
    <row r="1326" s="3" customFormat="1" ht="15.75" x14ac:dyDescent="0.35"/>
    <row r="1327" s="3" customFormat="1" ht="15.75" x14ac:dyDescent="0.35"/>
    <row r="1328" s="3" customFormat="1" ht="15.75" x14ac:dyDescent="0.35"/>
    <row r="1329" s="3" customFormat="1" ht="15.75" x14ac:dyDescent="0.35"/>
    <row r="1330" s="3" customFormat="1" ht="15.75" x14ac:dyDescent="0.35"/>
    <row r="1331" s="3" customFormat="1" ht="15.75" x14ac:dyDescent="0.35"/>
    <row r="1332" s="3" customFormat="1" ht="15.75" x14ac:dyDescent="0.35"/>
    <row r="1333" s="3" customFormat="1" ht="15.75" x14ac:dyDescent="0.35"/>
    <row r="1334" s="3" customFormat="1" ht="15.75" x14ac:dyDescent="0.35"/>
    <row r="1335" s="3" customFormat="1" ht="15.75" x14ac:dyDescent="0.35"/>
    <row r="1336" s="3" customFormat="1" ht="15.75" x14ac:dyDescent="0.35"/>
    <row r="1337" s="3" customFormat="1" ht="15.75" x14ac:dyDescent="0.35"/>
    <row r="1338" s="3" customFormat="1" ht="15.75" x14ac:dyDescent="0.35"/>
    <row r="1339" s="3" customFormat="1" ht="15.75" x14ac:dyDescent="0.35"/>
    <row r="1340" s="3" customFormat="1" ht="15.75" x14ac:dyDescent="0.35"/>
    <row r="1341" s="3" customFormat="1" ht="15.75" x14ac:dyDescent="0.35"/>
    <row r="1342" s="3" customFormat="1" ht="15.75" x14ac:dyDescent="0.35"/>
    <row r="1343" s="3" customFormat="1" ht="15.75" x14ac:dyDescent="0.35"/>
    <row r="1344" s="3" customFormat="1" ht="15.75" x14ac:dyDescent="0.35"/>
    <row r="1345" s="3" customFormat="1" ht="15.75" x14ac:dyDescent="0.35"/>
    <row r="1346" s="3" customFormat="1" ht="15.75" x14ac:dyDescent="0.35"/>
    <row r="1347" s="3" customFormat="1" ht="15.75" x14ac:dyDescent="0.35"/>
    <row r="1348" s="3" customFormat="1" ht="15.75" x14ac:dyDescent="0.35"/>
    <row r="1349" s="3" customFormat="1" ht="15.75" x14ac:dyDescent="0.35"/>
    <row r="1350" s="3" customFormat="1" ht="15.75" x14ac:dyDescent="0.35"/>
    <row r="1351" s="3" customFormat="1" ht="15.75" x14ac:dyDescent="0.35"/>
    <row r="1352" s="3" customFormat="1" ht="15.75" x14ac:dyDescent="0.35"/>
    <row r="1353" s="3" customFormat="1" ht="15.75" x14ac:dyDescent="0.35"/>
    <row r="1354" s="3" customFormat="1" ht="15.75" x14ac:dyDescent="0.35"/>
    <row r="1355" s="3" customFormat="1" ht="15.75" x14ac:dyDescent="0.35"/>
    <row r="1356" s="3" customFormat="1" ht="15.75" x14ac:dyDescent="0.35"/>
    <row r="1357" s="3" customFormat="1" ht="15.75" x14ac:dyDescent="0.35"/>
    <row r="1358" s="3" customFormat="1" ht="15.75" x14ac:dyDescent="0.35"/>
    <row r="1359" s="3" customFormat="1" ht="15.75" x14ac:dyDescent="0.35"/>
    <row r="1360" s="3" customFormat="1" ht="15.75" x14ac:dyDescent="0.35"/>
    <row r="1361" s="3" customFormat="1" ht="15.75" x14ac:dyDescent="0.35"/>
    <row r="1362" s="3" customFormat="1" ht="15.75" x14ac:dyDescent="0.35"/>
    <row r="1363" s="3" customFormat="1" ht="15.75" x14ac:dyDescent="0.35"/>
    <row r="1364" s="3" customFormat="1" ht="15.75" x14ac:dyDescent="0.35"/>
    <row r="1365" s="3" customFormat="1" ht="15.75" x14ac:dyDescent="0.35"/>
    <row r="1366" s="3" customFormat="1" ht="15.75" x14ac:dyDescent="0.35"/>
    <row r="1367" s="3" customFormat="1" ht="15.75" x14ac:dyDescent="0.35"/>
    <row r="1368" s="3" customFormat="1" ht="15.75" x14ac:dyDescent="0.35"/>
    <row r="1369" s="3" customFormat="1" ht="15.75" x14ac:dyDescent="0.35"/>
    <row r="1370" s="3" customFormat="1" ht="15.75" x14ac:dyDescent="0.35"/>
    <row r="1371" s="3" customFormat="1" ht="15.75" x14ac:dyDescent="0.35"/>
    <row r="1372" s="3" customFormat="1" ht="15.75" x14ac:dyDescent="0.35"/>
    <row r="1373" s="3" customFormat="1" ht="15.75" x14ac:dyDescent="0.35"/>
    <row r="1374" s="3" customFormat="1" ht="15.75" x14ac:dyDescent="0.35"/>
    <row r="1375" s="3" customFormat="1" ht="15.75" x14ac:dyDescent="0.35"/>
    <row r="1376" s="3" customFormat="1" ht="15.75" x14ac:dyDescent="0.35"/>
    <row r="1377" s="3" customFormat="1" ht="15.75" x14ac:dyDescent="0.35"/>
    <row r="1378" s="3" customFormat="1" ht="15.75" x14ac:dyDescent="0.35"/>
    <row r="1379" s="3" customFormat="1" ht="15.75" x14ac:dyDescent="0.35"/>
    <row r="1380" s="3" customFormat="1" ht="15.75" x14ac:dyDescent="0.35"/>
    <row r="1381" s="3" customFormat="1" ht="15.75" x14ac:dyDescent="0.35"/>
    <row r="1382" s="3" customFormat="1" ht="15.75" x14ac:dyDescent="0.35"/>
    <row r="1383" s="3" customFormat="1" ht="15.75" x14ac:dyDescent="0.35"/>
    <row r="1384" s="3" customFormat="1" ht="15.75" x14ac:dyDescent="0.35"/>
    <row r="1385" s="3" customFormat="1" ht="15.75" x14ac:dyDescent="0.35"/>
    <row r="1386" s="3" customFormat="1" ht="15.75" x14ac:dyDescent="0.35"/>
    <row r="1387" s="3" customFormat="1" ht="15.75" x14ac:dyDescent="0.35"/>
    <row r="1388" s="3" customFormat="1" ht="15.75" x14ac:dyDescent="0.35"/>
    <row r="1389" s="3" customFormat="1" ht="15.75" x14ac:dyDescent="0.35"/>
    <row r="1390" s="3" customFormat="1" ht="15.75" x14ac:dyDescent="0.35"/>
    <row r="1391" s="3" customFormat="1" ht="15.75" x14ac:dyDescent="0.35"/>
    <row r="1392" s="3" customFormat="1" ht="15.75" x14ac:dyDescent="0.35"/>
    <row r="1393" s="3" customFormat="1" ht="15.75" x14ac:dyDescent="0.35"/>
    <row r="1394" s="3" customFormat="1" ht="15.75" x14ac:dyDescent="0.35"/>
    <row r="1395" s="3" customFormat="1" ht="15.75" x14ac:dyDescent="0.35"/>
    <row r="1396" s="3" customFormat="1" ht="15.75" x14ac:dyDescent="0.35"/>
    <row r="1397" s="3" customFormat="1" ht="15.75" x14ac:dyDescent="0.35"/>
    <row r="1398" s="3" customFormat="1" ht="15.75" x14ac:dyDescent="0.35"/>
    <row r="1399" s="3" customFormat="1" ht="15.75" x14ac:dyDescent="0.35"/>
    <row r="1400" s="3" customFormat="1" ht="15.75" x14ac:dyDescent="0.35"/>
    <row r="1401" s="3" customFormat="1" ht="15.75" x14ac:dyDescent="0.35"/>
    <row r="1402" s="3" customFormat="1" ht="15.75" x14ac:dyDescent="0.35"/>
    <row r="1403" s="3" customFormat="1" ht="15.75" x14ac:dyDescent="0.35"/>
    <row r="1404" s="3" customFormat="1" ht="15.75" x14ac:dyDescent="0.35"/>
    <row r="1405" s="3" customFormat="1" ht="15.75" x14ac:dyDescent="0.35"/>
    <row r="1406" s="3" customFormat="1" ht="15.75" x14ac:dyDescent="0.35"/>
    <row r="1407" s="3" customFormat="1" ht="15.75" x14ac:dyDescent="0.35"/>
    <row r="1408" s="3" customFormat="1" ht="15.75" x14ac:dyDescent="0.35"/>
    <row r="1409" s="3" customFormat="1" ht="15.75" x14ac:dyDescent="0.35"/>
    <row r="1410" s="3" customFormat="1" ht="15.75" x14ac:dyDescent="0.35"/>
    <row r="1411" s="3" customFormat="1" ht="15.75" x14ac:dyDescent="0.35"/>
    <row r="1412" s="3" customFormat="1" ht="15.75" x14ac:dyDescent="0.35"/>
    <row r="1413" s="3" customFormat="1" ht="15.75" x14ac:dyDescent="0.35"/>
    <row r="1414" s="3" customFormat="1" ht="15.75" x14ac:dyDescent="0.35"/>
    <row r="1415" s="3" customFormat="1" ht="15.75" x14ac:dyDescent="0.35"/>
    <row r="1416" s="3" customFormat="1" ht="15.75" x14ac:dyDescent="0.35"/>
    <row r="1417" s="3" customFormat="1" ht="15.75" x14ac:dyDescent="0.35"/>
    <row r="1418" s="3" customFormat="1" ht="15.75" x14ac:dyDescent="0.35"/>
    <row r="1419" s="3" customFormat="1" ht="15.75" x14ac:dyDescent="0.35"/>
    <row r="1420" s="3" customFormat="1" ht="15.75" x14ac:dyDescent="0.35"/>
    <row r="1421" s="3" customFormat="1" ht="15.75" x14ac:dyDescent="0.35"/>
    <row r="1422" s="3" customFormat="1" ht="15.75" x14ac:dyDescent="0.35"/>
    <row r="1423" s="3" customFormat="1" ht="15.75" x14ac:dyDescent="0.35"/>
    <row r="1424" s="3" customFormat="1" ht="15.75" x14ac:dyDescent="0.35"/>
    <row r="1425" s="3" customFormat="1" ht="15.75" x14ac:dyDescent="0.35"/>
    <row r="1426" s="3" customFormat="1" ht="15.75" x14ac:dyDescent="0.35"/>
    <row r="1427" s="3" customFormat="1" ht="15.75" x14ac:dyDescent="0.35"/>
    <row r="1428" s="3" customFormat="1" ht="15.75" x14ac:dyDescent="0.35"/>
    <row r="1429" s="3" customFormat="1" ht="15.75" x14ac:dyDescent="0.35"/>
    <row r="1430" s="3" customFormat="1" ht="15.75" x14ac:dyDescent="0.35"/>
    <row r="1431" s="3" customFormat="1" ht="15.75" x14ac:dyDescent="0.35"/>
    <row r="1432" s="3" customFormat="1" ht="15.75" x14ac:dyDescent="0.35"/>
    <row r="1433" s="3" customFormat="1" ht="15.75" x14ac:dyDescent="0.35"/>
    <row r="1434" s="3" customFormat="1" ht="15.75" x14ac:dyDescent="0.35"/>
    <row r="1435" s="3" customFormat="1" ht="15.75" x14ac:dyDescent="0.35"/>
    <row r="1436" s="3" customFormat="1" ht="15.75" x14ac:dyDescent="0.35"/>
    <row r="1437" s="3" customFormat="1" ht="15.75" x14ac:dyDescent="0.35"/>
    <row r="1438" s="3" customFormat="1" ht="15.75" x14ac:dyDescent="0.35"/>
    <row r="1439" s="3" customFormat="1" ht="15.75" x14ac:dyDescent="0.35"/>
    <row r="1440" s="3" customFormat="1" ht="15.75" x14ac:dyDescent="0.35"/>
    <row r="1441" s="3" customFormat="1" ht="15.75" x14ac:dyDescent="0.35"/>
    <row r="1442" s="3" customFormat="1" ht="15.75" x14ac:dyDescent="0.35"/>
    <row r="1443" s="3" customFormat="1" ht="15.75" x14ac:dyDescent="0.35"/>
    <row r="1444" s="3" customFormat="1" ht="15.75" x14ac:dyDescent="0.35"/>
    <row r="1445" s="3" customFormat="1" ht="15.75" x14ac:dyDescent="0.35"/>
    <row r="1446" s="3" customFormat="1" ht="15.75" x14ac:dyDescent="0.35"/>
    <row r="1447" s="3" customFormat="1" ht="15.75" x14ac:dyDescent="0.35"/>
    <row r="1448" s="3" customFormat="1" ht="15.75" x14ac:dyDescent="0.35"/>
    <row r="1449" s="3" customFormat="1" ht="15.75" x14ac:dyDescent="0.35"/>
    <row r="1450" s="3" customFormat="1" ht="15.75" x14ac:dyDescent="0.35"/>
    <row r="1451" s="3" customFormat="1" ht="15.75" x14ac:dyDescent="0.35"/>
    <row r="1452" s="3" customFormat="1" ht="15.75" x14ac:dyDescent="0.35"/>
    <row r="1453" s="3" customFormat="1" ht="15.75" x14ac:dyDescent="0.35"/>
    <row r="1454" s="3" customFormat="1" ht="15.75" x14ac:dyDescent="0.35"/>
    <row r="1455" s="3" customFormat="1" ht="15.75" x14ac:dyDescent="0.35"/>
    <row r="1456" s="3" customFormat="1" ht="15.75" x14ac:dyDescent="0.35"/>
    <row r="1457" s="3" customFormat="1" ht="15.75" x14ac:dyDescent="0.35"/>
    <row r="1458" s="3" customFormat="1" ht="15.75" x14ac:dyDescent="0.35"/>
    <row r="1459" s="3" customFormat="1" ht="15.75" x14ac:dyDescent="0.35"/>
    <row r="1460" s="3" customFormat="1" ht="15.75" x14ac:dyDescent="0.35"/>
    <row r="1461" s="3" customFormat="1" ht="15.75" x14ac:dyDescent="0.35"/>
    <row r="1462" s="3" customFormat="1" ht="15.75" x14ac:dyDescent="0.35"/>
    <row r="1463" s="3" customFormat="1" ht="15.75" x14ac:dyDescent="0.35"/>
    <row r="1464" s="3" customFormat="1" ht="15.75" x14ac:dyDescent="0.35"/>
    <row r="1465" s="3" customFormat="1" ht="15.75" x14ac:dyDescent="0.35"/>
    <row r="1466" s="3" customFormat="1" ht="15.75" x14ac:dyDescent="0.35"/>
    <row r="1467" s="3" customFormat="1" ht="15.75" x14ac:dyDescent="0.35"/>
    <row r="1468" s="3" customFormat="1" ht="15.75" x14ac:dyDescent="0.35"/>
    <row r="1469" s="3" customFormat="1" ht="15.75" x14ac:dyDescent="0.35"/>
    <row r="1470" s="3" customFormat="1" ht="15.75" x14ac:dyDescent="0.35"/>
    <row r="1471" s="3" customFormat="1" ht="15.75" x14ac:dyDescent="0.35"/>
    <row r="1472" s="3" customFormat="1" ht="15.75" x14ac:dyDescent="0.35"/>
    <row r="1473" s="3" customFormat="1" ht="15.75" x14ac:dyDescent="0.35"/>
    <row r="1474" s="3" customFormat="1" ht="15.75" x14ac:dyDescent="0.35"/>
    <row r="1475" s="3" customFormat="1" ht="15.75" x14ac:dyDescent="0.35"/>
    <row r="1476" s="3" customFormat="1" ht="15.75" x14ac:dyDescent="0.35"/>
    <row r="1477" s="3" customFormat="1" ht="15.75" x14ac:dyDescent="0.35"/>
    <row r="1478" s="3" customFormat="1" ht="15.75" x14ac:dyDescent="0.35"/>
    <row r="1479" s="3" customFormat="1" ht="15.75" x14ac:dyDescent="0.35"/>
    <row r="1480" s="3" customFormat="1" ht="15.75" x14ac:dyDescent="0.35"/>
    <row r="1481" s="3" customFormat="1" ht="15.75" x14ac:dyDescent="0.35"/>
    <row r="1482" s="3" customFormat="1" ht="15.75" x14ac:dyDescent="0.35"/>
    <row r="1483" s="3" customFormat="1" ht="15.75" x14ac:dyDescent="0.35"/>
    <row r="1484" s="3" customFormat="1" ht="15.75" x14ac:dyDescent="0.35"/>
    <row r="1485" s="3" customFormat="1" ht="15.75" x14ac:dyDescent="0.35"/>
    <row r="1486" s="3" customFormat="1" ht="15.75" x14ac:dyDescent="0.35"/>
    <row r="1487" s="3" customFormat="1" ht="15.75" x14ac:dyDescent="0.35"/>
    <row r="1488" s="3" customFormat="1" ht="15.75" x14ac:dyDescent="0.35"/>
    <row r="1489" s="3" customFormat="1" ht="15.75" x14ac:dyDescent="0.35"/>
    <row r="1490" s="3" customFormat="1" ht="15.75" x14ac:dyDescent="0.35"/>
    <row r="1491" s="3" customFormat="1" ht="15.75" x14ac:dyDescent="0.35"/>
    <row r="1492" s="3" customFormat="1" ht="15.75" x14ac:dyDescent="0.35"/>
    <row r="1493" s="3" customFormat="1" ht="15.75" x14ac:dyDescent="0.35"/>
    <row r="1494" s="3" customFormat="1" ht="15.75" x14ac:dyDescent="0.35"/>
    <row r="1495" s="3" customFormat="1" ht="15.75" x14ac:dyDescent="0.35"/>
    <row r="1496" s="3" customFormat="1" ht="15.75" x14ac:dyDescent="0.35"/>
    <row r="1497" s="3" customFormat="1" ht="15.75" x14ac:dyDescent="0.35"/>
    <row r="1498" s="3" customFormat="1" ht="15.75" x14ac:dyDescent="0.35"/>
    <row r="1499" s="3" customFormat="1" ht="15.75" x14ac:dyDescent="0.35"/>
    <row r="1500" s="3" customFormat="1" ht="15.75" x14ac:dyDescent="0.35"/>
    <row r="1501" s="3" customFormat="1" ht="15.75" x14ac:dyDescent="0.35"/>
    <row r="1502" s="3" customFormat="1" ht="15.75" x14ac:dyDescent="0.35"/>
    <row r="1503" s="3" customFormat="1" ht="15.75" x14ac:dyDescent="0.35"/>
    <row r="1504" s="3" customFormat="1" ht="15.75" x14ac:dyDescent="0.35"/>
    <row r="1505" s="3" customFormat="1" ht="15.75" x14ac:dyDescent="0.35"/>
    <row r="1506" s="3" customFormat="1" ht="15.75" x14ac:dyDescent="0.35"/>
    <row r="1507" s="3" customFormat="1" ht="15.75" x14ac:dyDescent="0.35"/>
    <row r="1508" s="3" customFormat="1" ht="15.75" x14ac:dyDescent="0.35"/>
    <row r="1509" s="3" customFormat="1" ht="15.75" x14ac:dyDescent="0.35"/>
    <row r="1510" s="3" customFormat="1" ht="15.75" x14ac:dyDescent="0.35"/>
    <row r="1511" s="3" customFormat="1" ht="15.75" x14ac:dyDescent="0.35"/>
    <row r="1512" s="3" customFormat="1" ht="15.75" x14ac:dyDescent="0.35"/>
    <row r="1513" s="3" customFormat="1" ht="15.75" x14ac:dyDescent="0.35"/>
    <row r="1514" s="3" customFormat="1" ht="15.75" x14ac:dyDescent="0.35"/>
    <row r="1515" s="3" customFormat="1" ht="15.75" x14ac:dyDescent="0.35"/>
    <row r="1516" s="3" customFormat="1" ht="15.75" x14ac:dyDescent="0.35"/>
    <row r="1517" s="3" customFormat="1" ht="15.75" x14ac:dyDescent="0.35"/>
    <row r="1518" s="3" customFormat="1" ht="15.75" x14ac:dyDescent="0.35"/>
    <row r="1519" s="3" customFormat="1" ht="15.75" x14ac:dyDescent="0.35"/>
    <row r="1520" s="3" customFormat="1" ht="15.75" x14ac:dyDescent="0.35"/>
    <row r="1521" s="3" customFormat="1" ht="15.75" x14ac:dyDescent="0.35"/>
    <row r="1522" s="3" customFormat="1" ht="15.75" x14ac:dyDescent="0.35"/>
    <row r="1523" s="3" customFormat="1" ht="15.75" x14ac:dyDescent="0.35"/>
    <row r="1524" s="3" customFormat="1" ht="15.75" x14ac:dyDescent="0.35"/>
    <row r="1525" s="3" customFormat="1" ht="15.75" x14ac:dyDescent="0.35"/>
    <row r="1526" s="3" customFormat="1" ht="15.75" x14ac:dyDescent="0.35"/>
    <row r="1527" s="3" customFormat="1" ht="15.75" x14ac:dyDescent="0.35"/>
    <row r="1528" s="3" customFormat="1" ht="15.75" x14ac:dyDescent="0.35"/>
    <row r="1529" s="3" customFormat="1" ht="15.75" x14ac:dyDescent="0.35"/>
    <row r="1530" s="3" customFormat="1" ht="15.75" x14ac:dyDescent="0.35"/>
    <row r="1531" s="3" customFormat="1" ht="15.75" x14ac:dyDescent="0.35"/>
    <row r="1532" s="3" customFormat="1" ht="15.75" x14ac:dyDescent="0.35"/>
    <row r="1533" s="3" customFormat="1" ht="15.75" x14ac:dyDescent="0.35"/>
    <row r="1534" s="3" customFormat="1" ht="15.75" x14ac:dyDescent="0.35"/>
    <row r="1535" s="3" customFormat="1" ht="15.75" x14ac:dyDescent="0.35"/>
    <row r="1536" s="3" customFormat="1" ht="15.75" x14ac:dyDescent="0.35"/>
    <row r="1537" s="3" customFormat="1" ht="15.75" x14ac:dyDescent="0.35"/>
    <row r="1538" s="3" customFormat="1" ht="15.75" x14ac:dyDescent="0.35"/>
    <row r="1539" s="3" customFormat="1" ht="15.75" x14ac:dyDescent="0.35"/>
    <row r="1540" s="3" customFormat="1" ht="15.75" x14ac:dyDescent="0.35"/>
    <row r="1541" s="3" customFormat="1" ht="15.75" x14ac:dyDescent="0.35"/>
    <row r="1542" s="3" customFormat="1" ht="15.75" x14ac:dyDescent="0.35"/>
    <row r="1543" s="3" customFormat="1" ht="15.75" x14ac:dyDescent="0.35"/>
    <row r="1544" s="3" customFormat="1" ht="15.75" x14ac:dyDescent="0.35"/>
    <row r="1545" s="3" customFormat="1" ht="15.75" x14ac:dyDescent="0.35"/>
    <row r="1546" s="3" customFormat="1" ht="15.75" x14ac:dyDescent="0.35"/>
    <row r="1547" s="3" customFormat="1" ht="15.75" x14ac:dyDescent="0.35"/>
    <row r="1548" s="3" customFormat="1" ht="15.75" x14ac:dyDescent="0.35"/>
    <row r="1549" s="3" customFormat="1" ht="15.75" x14ac:dyDescent="0.35"/>
    <row r="1550" s="3" customFormat="1" ht="15.75" x14ac:dyDescent="0.35"/>
    <row r="1551" s="3" customFormat="1" ht="15.75" x14ac:dyDescent="0.35"/>
    <row r="1552" s="3" customFormat="1" ht="15.75" x14ac:dyDescent="0.35"/>
    <row r="1553" s="3" customFormat="1" ht="15.75" x14ac:dyDescent="0.35"/>
    <row r="1554" s="3" customFormat="1" ht="15.75" x14ac:dyDescent="0.35"/>
    <row r="1555" s="3" customFormat="1" ht="15.75" x14ac:dyDescent="0.35"/>
    <row r="1556" s="3" customFormat="1" ht="15.75" x14ac:dyDescent="0.35"/>
    <row r="1557" s="3" customFormat="1" ht="15.75" x14ac:dyDescent="0.35"/>
    <row r="1558" s="3" customFormat="1" ht="15.75" x14ac:dyDescent="0.35"/>
    <row r="1559" s="3" customFormat="1" ht="15.75" x14ac:dyDescent="0.35"/>
    <row r="1560" s="3" customFormat="1" ht="15.75" x14ac:dyDescent="0.35"/>
    <row r="1561" s="3" customFormat="1" ht="15.75" x14ac:dyDescent="0.35"/>
    <row r="1562" s="3" customFormat="1" ht="15.75" x14ac:dyDescent="0.35"/>
    <row r="1563" s="3" customFormat="1" ht="15.75" x14ac:dyDescent="0.35"/>
    <row r="1564" s="3" customFormat="1" ht="15.75" x14ac:dyDescent="0.35"/>
    <row r="1565" s="3" customFormat="1" ht="15.75" x14ac:dyDescent="0.35"/>
    <row r="1566" s="3" customFormat="1" ht="15.75" x14ac:dyDescent="0.35"/>
    <row r="1567" s="3" customFormat="1" ht="15.75" x14ac:dyDescent="0.35"/>
    <row r="1568" s="3" customFormat="1" ht="15.75" x14ac:dyDescent="0.35"/>
    <row r="1569" s="3" customFormat="1" ht="15.75" x14ac:dyDescent="0.35"/>
    <row r="1570" s="3" customFormat="1" ht="15.75" x14ac:dyDescent="0.35"/>
    <row r="1571" s="3" customFormat="1" ht="15.75" x14ac:dyDescent="0.35"/>
    <row r="1572" s="3" customFormat="1" ht="15.75" x14ac:dyDescent="0.35"/>
    <row r="1573" s="3" customFormat="1" ht="15.75" x14ac:dyDescent="0.35"/>
    <row r="1574" s="3" customFormat="1" ht="15.75" x14ac:dyDescent="0.35"/>
    <row r="1575" s="3" customFormat="1" ht="15.75" x14ac:dyDescent="0.35"/>
    <row r="1576" s="3" customFormat="1" ht="15.75" x14ac:dyDescent="0.35"/>
    <row r="1577" s="3" customFormat="1" ht="15.75" x14ac:dyDescent="0.35"/>
    <row r="1578" s="3" customFormat="1" ht="15.75" x14ac:dyDescent="0.35"/>
    <row r="1579" s="3" customFormat="1" ht="15.75" x14ac:dyDescent="0.35"/>
    <row r="1580" s="3" customFormat="1" ht="15.75" x14ac:dyDescent="0.35"/>
    <row r="1581" s="3" customFormat="1" ht="15.75" x14ac:dyDescent="0.35"/>
    <row r="1582" s="3" customFormat="1" ht="15.75" x14ac:dyDescent="0.35"/>
    <row r="1583" s="3" customFormat="1" ht="15.75" x14ac:dyDescent="0.35"/>
    <row r="1584" s="3" customFormat="1" ht="15.75" x14ac:dyDescent="0.35"/>
    <row r="1585" s="3" customFormat="1" ht="15.75" x14ac:dyDescent="0.35"/>
    <row r="1586" s="3" customFormat="1" ht="15.75" x14ac:dyDescent="0.35"/>
    <row r="1587" s="3" customFormat="1" ht="15.75" x14ac:dyDescent="0.35"/>
    <row r="1588" s="3" customFormat="1" ht="15.75" x14ac:dyDescent="0.35"/>
    <row r="1589" s="3" customFormat="1" ht="15.75" x14ac:dyDescent="0.35"/>
    <row r="1590" s="3" customFormat="1" ht="15.75" x14ac:dyDescent="0.35"/>
    <row r="1591" s="3" customFormat="1" ht="15.75" x14ac:dyDescent="0.35"/>
    <row r="1592" s="3" customFormat="1" ht="15.75" x14ac:dyDescent="0.35"/>
    <row r="1593" s="3" customFormat="1" ht="15.75" x14ac:dyDescent="0.35"/>
    <row r="1594" s="3" customFormat="1" ht="15.75" x14ac:dyDescent="0.35"/>
    <row r="1595" s="3" customFormat="1" ht="15.75" x14ac:dyDescent="0.35"/>
    <row r="1596" s="3" customFormat="1" ht="15.75" x14ac:dyDescent="0.35"/>
    <row r="1597" s="3" customFormat="1" ht="15.75" x14ac:dyDescent="0.35"/>
    <row r="1598" s="3" customFormat="1" ht="15.75" x14ac:dyDescent="0.35"/>
    <row r="1599" s="3" customFormat="1" ht="15.75" x14ac:dyDescent="0.35"/>
    <row r="1600" s="3" customFormat="1" ht="15.75" x14ac:dyDescent="0.35"/>
    <row r="1601" s="3" customFormat="1" ht="15.75" x14ac:dyDescent="0.35"/>
    <row r="1602" s="3" customFormat="1" ht="15.75" x14ac:dyDescent="0.35"/>
    <row r="1603" s="3" customFormat="1" ht="15.75" x14ac:dyDescent="0.35"/>
    <row r="1604" s="3" customFormat="1" ht="15.75" x14ac:dyDescent="0.35"/>
    <row r="1605" s="3" customFormat="1" ht="15.75" x14ac:dyDescent="0.35"/>
    <row r="1606" s="3" customFormat="1" ht="15.75" x14ac:dyDescent="0.35"/>
    <row r="1607" s="3" customFormat="1" ht="15.75" x14ac:dyDescent="0.35"/>
    <row r="1608" s="3" customFormat="1" ht="15.75" x14ac:dyDescent="0.35"/>
    <row r="1609" s="3" customFormat="1" ht="15.75" x14ac:dyDescent="0.35"/>
    <row r="1610" s="3" customFormat="1" ht="15.75" x14ac:dyDescent="0.35"/>
    <row r="1611" s="3" customFormat="1" ht="15.75" x14ac:dyDescent="0.35"/>
    <row r="1612" s="3" customFormat="1" ht="15.75" x14ac:dyDescent="0.35"/>
    <row r="1613" s="3" customFormat="1" ht="15.75" x14ac:dyDescent="0.35"/>
    <row r="1614" s="3" customFormat="1" ht="15.75" x14ac:dyDescent="0.35"/>
    <row r="1615" s="3" customFormat="1" ht="15.75" x14ac:dyDescent="0.35"/>
    <row r="1616" s="3" customFormat="1" ht="15.75" x14ac:dyDescent="0.35"/>
    <row r="1617" s="3" customFormat="1" ht="15.75" x14ac:dyDescent="0.35"/>
    <row r="1618" s="3" customFormat="1" ht="15.75" x14ac:dyDescent="0.35"/>
    <row r="1619" s="3" customFormat="1" ht="15.75" x14ac:dyDescent="0.35"/>
    <row r="1620" s="3" customFormat="1" ht="15.75" x14ac:dyDescent="0.35"/>
    <row r="1621" s="3" customFormat="1" ht="15.75" x14ac:dyDescent="0.35"/>
    <row r="1622" s="3" customFormat="1" ht="15.75" x14ac:dyDescent="0.35"/>
    <row r="1623" s="3" customFormat="1" ht="15.75" x14ac:dyDescent="0.35"/>
    <row r="1624" s="3" customFormat="1" ht="15.75" x14ac:dyDescent="0.35"/>
    <row r="1625" s="3" customFormat="1" ht="15.75" x14ac:dyDescent="0.35"/>
    <row r="1626" s="3" customFormat="1" ht="15.75" x14ac:dyDescent="0.35"/>
    <row r="1627" s="3" customFormat="1" ht="15.75" x14ac:dyDescent="0.35"/>
    <row r="1628" s="3" customFormat="1" ht="15.75" x14ac:dyDescent="0.35"/>
    <row r="1629" s="3" customFormat="1" ht="15.75" x14ac:dyDescent="0.35"/>
    <row r="1630" s="3" customFormat="1" ht="15.75" x14ac:dyDescent="0.35"/>
    <row r="1631" s="3" customFormat="1" ht="15.75" x14ac:dyDescent="0.35"/>
    <row r="1632" s="3" customFormat="1" ht="15.75" x14ac:dyDescent="0.35"/>
    <row r="1633" s="3" customFormat="1" ht="15.75" x14ac:dyDescent="0.35"/>
    <row r="1634" s="3" customFormat="1" ht="15.75" x14ac:dyDescent="0.35"/>
    <row r="1635" s="3" customFormat="1" ht="15.75" x14ac:dyDescent="0.35"/>
    <row r="1636" s="3" customFormat="1" ht="15.75" x14ac:dyDescent="0.35"/>
    <row r="1637" s="3" customFormat="1" ht="15.75" x14ac:dyDescent="0.35"/>
    <row r="1638" s="3" customFormat="1" ht="15.75" x14ac:dyDescent="0.35"/>
    <row r="1639" s="3" customFormat="1" ht="15.75" x14ac:dyDescent="0.35"/>
    <row r="1640" s="3" customFormat="1" ht="15.75" x14ac:dyDescent="0.35"/>
    <row r="1641" s="3" customFormat="1" ht="15.75" x14ac:dyDescent="0.35"/>
    <row r="1642" s="3" customFormat="1" ht="15.75" x14ac:dyDescent="0.35"/>
    <row r="1643" s="3" customFormat="1" ht="15.75" x14ac:dyDescent="0.35"/>
    <row r="1644" s="3" customFormat="1" ht="15.75" x14ac:dyDescent="0.35"/>
    <row r="1645" s="3" customFormat="1" ht="15.75" x14ac:dyDescent="0.35"/>
    <row r="1646" s="3" customFormat="1" ht="15.75" x14ac:dyDescent="0.35"/>
    <row r="1647" s="3" customFormat="1" ht="15.75" x14ac:dyDescent="0.35"/>
    <row r="1648" s="3" customFormat="1" ht="15.75" x14ac:dyDescent="0.35"/>
    <row r="1649" s="3" customFormat="1" ht="15.75" x14ac:dyDescent="0.35"/>
    <row r="1650" s="3" customFormat="1" ht="15.75" x14ac:dyDescent="0.35"/>
    <row r="1651" s="3" customFormat="1" ht="15.75" x14ac:dyDescent="0.35"/>
    <row r="1652" s="3" customFormat="1" ht="15.75" x14ac:dyDescent="0.35"/>
    <row r="1653" s="3" customFormat="1" ht="15.75" x14ac:dyDescent="0.35"/>
    <row r="1654" s="3" customFormat="1" ht="15.75" x14ac:dyDescent="0.35"/>
    <row r="1655" s="3" customFormat="1" ht="15.75" x14ac:dyDescent="0.35"/>
    <row r="1656" s="3" customFormat="1" ht="15.75" x14ac:dyDescent="0.35"/>
    <row r="1657" s="3" customFormat="1" ht="15.75" x14ac:dyDescent="0.35"/>
    <row r="1658" s="3" customFormat="1" ht="15.75" x14ac:dyDescent="0.35"/>
    <row r="1659" s="3" customFormat="1" ht="15.75" x14ac:dyDescent="0.35"/>
    <row r="1660" s="3" customFormat="1" ht="15.75" x14ac:dyDescent="0.35"/>
    <row r="1661" s="3" customFormat="1" ht="15.75" x14ac:dyDescent="0.35"/>
    <row r="1662" s="3" customFormat="1" ht="15.75" x14ac:dyDescent="0.35"/>
    <row r="1663" s="3" customFormat="1" ht="15.75" x14ac:dyDescent="0.35"/>
    <row r="1664" s="3" customFormat="1" ht="15.75" x14ac:dyDescent="0.35"/>
    <row r="1665" s="3" customFormat="1" ht="15.75" x14ac:dyDescent="0.35"/>
    <row r="1666" s="3" customFormat="1" ht="15.75" x14ac:dyDescent="0.35"/>
    <row r="1667" s="3" customFormat="1" ht="15.75" x14ac:dyDescent="0.35"/>
    <row r="1668" s="3" customFormat="1" ht="15.75" x14ac:dyDescent="0.35"/>
    <row r="1669" s="3" customFormat="1" ht="15.75" x14ac:dyDescent="0.35"/>
    <row r="1670" s="3" customFormat="1" ht="15.75" x14ac:dyDescent="0.35"/>
    <row r="1671" s="3" customFormat="1" ht="15.75" x14ac:dyDescent="0.35"/>
    <row r="1672" s="3" customFormat="1" ht="15.75" x14ac:dyDescent="0.35"/>
    <row r="1673" s="3" customFormat="1" ht="15.75" x14ac:dyDescent="0.35"/>
    <row r="1674" s="3" customFormat="1" ht="15.75" x14ac:dyDescent="0.35"/>
    <row r="1675" s="3" customFormat="1" ht="15.75" x14ac:dyDescent="0.35"/>
    <row r="1676" s="3" customFormat="1" ht="15.75" x14ac:dyDescent="0.35"/>
    <row r="1677" s="3" customFormat="1" ht="15.75" x14ac:dyDescent="0.35"/>
    <row r="1678" s="3" customFormat="1" ht="15.75" x14ac:dyDescent="0.35"/>
    <row r="1679" s="3" customFormat="1" ht="15.75" x14ac:dyDescent="0.35"/>
    <row r="1680" s="3" customFormat="1" ht="15.75" x14ac:dyDescent="0.35"/>
    <row r="1681" s="3" customFormat="1" ht="15.75" x14ac:dyDescent="0.35"/>
    <row r="1682" s="3" customFormat="1" ht="15.75" x14ac:dyDescent="0.35"/>
    <row r="1683" s="3" customFormat="1" ht="15.75" x14ac:dyDescent="0.35"/>
    <row r="1684" s="3" customFormat="1" ht="15.75" x14ac:dyDescent="0.35"/>
    <row r="1685" s="3" customFormat="1" ht="15.75" x14ac:dyDescent="0.35"/>
    <row r="1686" s="3" customFormat="1" ht="15.75" x14ac:dyDescent="0.35"/>
    <row r="1687" s="3" customFormat="1" ht="15.75" x14ac:dyDescent="0.35"/>
    <row r="1688" s="3" customFormat="1" ht="15.75" x14ac:dyDescent="0.35"/>
    <row r="1689" s="3" customFormat="1" ht="15.75" x14ac:dyDescent="0.35"/>
    <row r="1690" s="3" customFormat="1" ht="15.75" x14ac:dyDescent="0.35"/>
    <row r="1691" s="3" customFormat="1" ht="15.75" x14ac:dyDescent="0.35"/>
    <row r="1692" s="3" customFormat="1" ht="15.75" x14ac:dyDescent="0.35"/>
    <row r="1693" s="3" customFormat="1" ht="15.75" x14ac:dyDescent="0.35"/>
    <row r="1694" s="3" customFormat="1" ht="15.75" x14ac:dyDescent="0.35"/>
    <row r="1695" s="3" customFormat="1" ht="15.75" x14ac:dyDescent="0.35"/>
    <row r="1696" s="3" customFormat="1" ht="15.75" x14ac:dyDescent="0.35"/>
    <row r="1697" s="3" customFormat="1" ht="15.75" x14ac:dyDescent="0.35"/>
    <row r="1698" s="3" customFormat="1" ht="15.75" x14ac:dyDescent="0.35"/>
    <row r="1699" s="3" customFormat="1" ht="15.75" x14ac:dyDescent="0.35"/>
    <row r="1700" s="3" customFormat="1" ht="15.75" x14ac:dyDescent="0.35"/>
    <row r="1701" s="3" customFormat="1" ht="15.75" x14ac:dyDescent="0.35"/>
    <row r="1702" s="3" customFormat="1" ht="15.75" x14ac:dyDescent="0.35"/>
    <row r="1703" s="3" customFormat="1" ht="15.75" x14ac:dyDescent="0.35"/>
    <row r="1704" s="3" customFormat="1" ht="15.75" x14ac:dyDescent="0.35"/>
    <row r="1705" s="3" customFormat="1" ht="15.75" x14ac:dyDescent="0.35"/>
    <row r="1706" s="3" customFormat="1" ht="15.75" x14ac:dyDescent="0.35"/>
    <row r="1707" s="3" customFormat="1" ht="15.75" x14ac:dyDescent="0.35"/>
    <row r="1708" s="3" customFormat="1" ht="15.75" x14ac:dyDescent="0.35"/>
    <row r="1709" s="3" customFormat="1" ht="15.75" x14ac:dyDescent="0.35"/>
    <row r="1710" s="3" customFormat="1" ht="15.75" x14ac:dyDescent="0.35"/>
    <row r="1711" s="3" customFormat="1" ht="15.75" x14ac:dyDescent="0.35"/>
    <row r="1712" s="3" customFormat="1" ht="15.75" x14ac:dyDescent="0.35"/>
    <row r="1713" s="3" customFormat="1" ht="15.75" x14ac:dyDescent="0.35"/>
    <row r="1714" s="3" customFormat="1" ht="15.75" x14ac:dyDescent="0.35"/>
    <row r="1715" s="3" customFormat="1" ht="15.75" x14ac:dyDescent="0.35"/>
    <row r="1716" s="3" customFormat="1" ht="15.75" x14ac:dyDescent="0.35"/>
    <row r="1717" s="3" customFormat="1" ht="15.75" x14ac:dyDescent="0.35"/>
    <row r="1718" s="3" customFormat="1" ht="15.75" x14ac:dyDescent="0.35"/>
    <row r="1719" s="3" customFormat="1" ht="15.75" x14ac:dyDescent="0.35"/>
    <row r="1720" s="3" customFormat="1" ht="15.75" x14ac:dyDescent="0.35"/>
    <row r="1721" s="3" customFormat="1" ht="15.75" x14ac:dyDescent="0.35"/>
    <row r="1722" s="3" customFormat="1" ht="15.75" x14ac:dyDescent="0.35"/>
    <row r="1723" s="3" customFormat="1" ht="15.75" x14ac:dyDescent="0.35"/>
    <row r="1724" s="3" customFormat="1" ht="15.75" x14ac:dyDescent="0.35"/>
    <row r="1725" s="3" customFormat="1" ht="15.75" x14ac:dyDescent="0.35"/>
    <row r="1726" s="3" customFormat="1" ht="15.75" x14ac:dyDescent="0.35"/>
    <row r="1727" s="3" customFormat="1" ht="15.75" x14ac:dyDescent="0.35"/>
    <row r="1728" s="3" customFormat="1" ht="15.75" x14ac:dyDescent="0.35"/>
    <row r="1729" s="3" customFormat="1" ht="15.75" x14ac:dyDescent="0.35"/>
    <row r="1730" s="3" customFormat="1" ht="15.75" x14ac:dyDescent="0.35"/>
    <row r="1731" s="3" customFormat="1" ht="15.75" x14ac:dyDescent="0.35"/>
    <row r="1732" s="3" customFormat="1" ht="15.75" x14ac:dyDescent="0.35"/>
    <row r="1733" s="3" customFormat="1" ht="15.75" x14ac:dyDescent="0.35"/>
    <row r="1734" s="3" customFormat="1" ht="15.75" x14ac:dyDescent="0.35"/>
    <row r="1735" s="3" customFormat="1" ht="15.75" x14ac:dyDescent="0.35"/>
    <row r="1736" s="3" customFormat="1" ht="15.75" x14ac:dyDescent="0.35"/>
    <row r="1737" s="3" customFormat="1" ht="15.75" x14ac:dyDescent="0.35"/>
    <row r="1738" s="3" customFormat="1" ht="15.75" x14ac:dyDescent="0.35"/>
    <row r="1739" s="3" customFormat="1" ht="15.75" x14ac:dyDescent="0.35"/>
    <row r="1740" s="3" customFormat="1" ht="15.75" x14ac:dyDescent="0.35"/>
    <row r="1741" s="3" customFormat="1" ht="15.75" x14ac:dyDescent="0.35"/>
    <row r="1742" s="3" customFormat="1" ht="15.75" x14ac:dyDescent="0.35"/>
    <row r="1743" s="3" customFormat="1" ht="15.75" x14ac:dyDescent="0.35"/>
    <row r="1744" s="3" customFormat="1" ht="15.75" x14ac:dyDescent="0.35"/>
    <row r="1745" s="3" customFormat="1" ht="15.75" x14ac:dyDescent="0.35"/>
    <row r="1746" s="3" customFormat="1" ht="15.75" x14ac:dyDescent="0.35"/>
    <row r="1747" s="3" customFormat="1" ht="15.75" x14ac:dyDescent="0.35"/>
    <row r="1748" s="3" customFormat="1" ht="15.75" x14ac:dyDescent="0.35"/>
    <row r="1749" s="3" customFormat="1" ht="15.75" x14ac:dyDescent="0.35"/>
    <row r="1750" s="3" customFormat="1" ht="15.75" x14ac:dyDescent="0.35"/>
    <row r="1751" s="3" customFormat="1" ht="15.75" x14ac:dyDescent="0.35"/>
    <row r="1752" s="3" customFormat="1" ht="15.75" x14ac:dyDescent="0.35"/>
    <row r="1753" s="3" customFormat="1" ht="15.75" x14ac:dyDescent="0.35"/>
    <row r="1754" s="3" customFormat="1" ht="15.75" x14ac:dyDescent="0.35"/>
    <row r="1755" s="3" customFormat="1" ht="15.75" x14ac:dyDescent="0.35"/>
    <row r="1756" s="3" customFormat="1" ht="15.75" x14ac:dyDescent="0.35"/>
    <row r="1757" s="3" customFormat="1" ht="15.75" x14ac:dyDescent="0.35"/>
    <row r="1758" s="3" customFormat="1" ht="15.75" x14ac:dyDescent="0.35"/>
    <row r="1759" s="3" customFormat="1" ht="15.75" x14ac:dyDescent="0.35"/>
    <row r="1760" s="3" customFormat="1" ht="15.75" x14ac:dyDescent="0.35"/>
    <row r="1761" s="3" customFormat="1" ht="15.75" x14ac:dyDescent="0.35"/>
    <row r="1762" s="3" customFormat="1" ht="15.75" x14ac:dyDescent="0.35"/>
    <row r="1763" s="3" customFormat="1" ht="15.75" x14ac:dyDescent="0.35"/>
    <row r="1764" s="3" customFormat="1" ht="15.75" x14ac:dyDescent="0.35"/>
    <row r="1765" s="3" customFormat="1" ht="15.75" x14ac:dyDescent="0.35"/>
    <row r="1766" s="3" customFormat="1" ht="15.75" x14ac:dyDescent="0.35"/>
    <row r="1767" s="3" customFormat="1" ht="15.75" x14ac:dyDescent="0.35"/>
    <row r="1768" s="3" customFormat="1" ht="15.75" x14ac:dyDescent="0.35"/>
    <row r="1769" s="3" customFormat="1" ht="15.75" x14ac:dyDescent="0.35"/>
    <row r="1770" s="3" customFormat="1" ht="15.75" x14ac:dyDescent="0.35"/>
    <row r="1771" s="3" customFormat="1" ht="15.75" x14ac:dyDescent="0.35"/>
    <row r="1772" s="3" customFormat="1" ht="15.75" x14ac:dyDescent="0.35"/>
    <row r="1773" s="3" customFormat="1" ht="15.75" x14ac:dyDescent="0.35"/>
    <row r="1774" s="3" customFormat="1" ht="15.75" x14ac:dyDescent="0.35"/>
    <row r="1775" s="3" customFormat="1" ht="15.75" x14ac:dyDescent="0.35"/>
    <row r="1776" s="3" customFormat="1" ht="15.75" x14ac:dyDescent="0.35"/>
    <row r="1777" s="3" customFormat="1" ht="15.75" x14ac:dyDescent="0.35"/>
    <row r="1778" s="3" customFormat="1" ht="15.75" x14ac:dyDescent="0.35"/>
    <row r="1779" s="3" customFormat="1" ht="15.75" x14ac:dyDescent="0.35"/>
    <row r="1780" s="3" customFormat="1" ht="15.75" x14ac:dyDescent="0.35"/>
    <row r="1781" s="3" customFormat="1" ht="15.75" x14ac:dyDescent="0.35"/>
    <row r="1782" s="3" customFormat="1" ht="15.75" x14ac:dyDescent="0.35"/>
    <row r="1783" s="3" customFormat="1" ht="15.75" x14ac:dyDescent="0.35"/>
    <row r="1784" s="3" customFormat="1" ht="15.75" x14ac:dyDescent="0.35"/>
    <row r="1785" s="3" customFormat="1" ht="15.75" x14ac:dyDescent="0.35"/>
    <row r="1786" s="3" customFormat="1" ht="15.75" x14ac:dyDescent="0.35"/>
    <row r="1787" s="3" customFormat="1" ht="15.75" x14ac:dyDescent="0.35"/>
    <row r="1788" s="3" customFormat="1" ht="15.75" x14ac:dyDescent="0.35"/>
    <row r="1789" s="3" customFormat="1" ht="15.75" x14ac:dyDescent="0.35"/>
    <row r="1790" s="3" customFormat="1" ht="15.75" x14ac:dyDescent="0.35"/>
    <row r="1791" s="3" customFormat="1" ht="15.75" x14ac:dyDescent="0.35"/>
    <row r="1792" s="3" customFormat="1" ht="15.75" x14ac:dyDescent="0.35"/>
    <row r="1793" s="3" customFormat="1" ht="15.75" x14ac:dyDescent="0.35"/>
    <row r="1794" s="3" customFormat="1" ht="15.75" x14ac:dyDescent="0.35"/>
    <row r="1795" s="3" customFormat="1" ht="15.75" x14ac:dyDescent="0.35"/>
    <row r="1796" s="3" customFormat="1" ht="15.75" x14ac:dyDescent="0.35"/>
    <row r="1797" s="3" customFormat="1" ht="15.75" x14ac:dyDescent="0.35"/>
    <row r="1798" s="3" customFormat="1" ht="15.75" x14ac:dyDescent="0.35"/>
    <row r="1799" s="3" customFormat="1" ht="15.75" x14ac:dyDescent="0.35"/>
    <row r="1800" s="3" customFormat="1" ht="15.75" x14ac:dyDescent="0.35"/>
    <row r="1801" s="3" customFormat="1" ht="15.75" x14ac:dyDescent="0.35"/>
    <row r="1802" s="3" customFormat="1" ht="15.75" x14ac:dyDescent="0.35"/>
    <row r="1803" s="3" customFormat="1" ht="15.75" x14ac:dyDescent="0.35"/>
    <row r="1804" s="3" customFormat="1" ht="15.75" x14ac:dyDescent="0.35"/>
    <row r="1805" s="3" customFormat="1" ht="15.75" x14ac:dyDescent="0.35"/>
    <row r="1806" s="3" customFormat="1" ht="15.75" x14ac:dyDescent="0.35"/>
    <row r="1807" s="3" customFormat="1" ht="15.75" x14ac:dyDescent="0.35"/>
    <row r="1808" s="3" customFormat="1" ht="15.75" x14ac:dyDescent="0.35"/>
    <row r="1809" s="3" customFormat="1" ht="15.75" x14ac:dyDescent="0.35"/>
    <row r="1810" s="3" customFormat="1" ht="15.75" x14ac:dyDescent="0.35"/>
    <row r="1811" s="3" customFormat="1" ht="15.75" x14ac:dyDescent="0.35"/>
    <row r="1812" s="3" customFormat="1" ht="15.75" x14ac:dyDescent="0.35"/>
    <row r="1813" s="3" customFormat="1" ht="15.75" x14ac:dyDescent="0.35"/>
    <row r="1814" s="3" customFormat="1" ht="15.75" x14ac:dyDescent="0.35"/>
    <row r="1815" s="3" customFormat="1" ht="15.75" x14ac:dyDescent="0.35"/>
    <row r="1816" s="3" customFormat="1" ht="15.75" x14ac:dyDescent="0.35"/>
    <row r="1817" s="3" customFormat="1" ht="15.75" x14ac:dyDescent="0.35"/>
    <row r="1818" s="3" customFormat="1" ht="15.75" x14ac:dyDescent="0.35"/>
    <row r="1819" s="3" customFormat="1" ht="15.75" x14ac:dyDescent="0.35"/>
    <row r="1820" s="3" customFormat="1" ht="15.75" x14ac:dyDescent="0.35"/>
    <row r="1821" s="3" customFormat="1" ht="15.75" x14ac:dyDescent="0.35"/>
    <row r="1822" s="3" customFormat="1" ht="15.75" x14ac:dyDescent="0.35"/>
    <row r="1823" s="3" customFormat="1" ht="15.75" x14ac:dyDescent="0.35"/>
    <row r="1824" s="3" customFormat="1" ht="15.75" x14ac:dyDescent="0.35"/>
    <row r="1825" s="3" customFormat="1" ht="15.75" x14ac:dyDescent="0.35"/>
    <row r="1826" s="3" customFormat="1" ht="15.75" x14ac:dyDescent="0.35"/>
    <row r="1827" s="3" customFormat="1" ht="15.75" x14ac:dyDescent="0.35"/>
    <row r="1828" s="3" customFormat="1" ht="15.75" x14ac:dyDescent="0.35"/>
    <row r="1829" s="3" customFormat="1" ht="15.75" x14ac:dyDescent="0.35"/>
    <row r="1830" s="3" customFormat="1" ht="15.75" x14ac:dyDescent="0.35"/>
    <row r="1831" s="3" customFormat="1" ht="15.75" x14ac:dyDescent="0.35"/>
    <row r="1832" s="3" customFormat="1" ht="15.75" x14ac:dyDescent="0.35"/>
    <row r="1833" s="3" customFormat="1" ht="15.75" x14ac:dyDescent="0.35"/>
    <row r="1834" s="3" customFormat="1" ht="15.75" x14ac:dyDescent="0.35"/>
    <row r="1835" s="3" customFormat="1" ht="15.75" x14ac:dyDescent="0.35"/>
    <row r="1836" s="3" customFormat="1" ht="15.75" x14ac:dyDescent="0.35"/>
    <row r="1837" s="3" customFormat="1" ht="15.75" x14ac:dyDescent="0.35"/>
    <row r="1838" s="3" customFormat="1" ht="15.75" x14ac:dyDescent="0.35"/>
    <row r="1839" s="3" customFormat="1" ht="15.75" x14ac:dyDescent="0.35"/>
    <row r="1840" s="3" customFormat="1" ht="15.75" x14ac:dyDescent="0.35"/>
    <row r="1841" s="3" customFormat="1" ht="15.75" x14ac:dyDescent="0.35"/>
    <row r="1842" s="3" customFormat="1" ht="15.75" x14ac:dyDescent="0.35"/>
    <row r="1843" s="3" customFormat="1" ht="15.75" x14ac:dyDescent="0.35"/>
    <row r="1844" s="3" customFormat="1" ht="15.75" x14ac:dyDescent="0.35"/>
    <row r="1845" s="3" customFormat="1" ht="15.75" x14ac:dyDescent="0.35"/>
    <row r="1846" s="3" customFormat="1" ht="15.75" x14ac:dyDescent="0.35"/>
    <row r="1847" s="3" customFormat="1" ht="15.75" x14ac:dyDescent="0.35"/>
    <row r="1848" s="3" customFormat="1" ht="15.75" x14ac:dyDescent="0.35"/>
    <row r="1849" s="3" customFormat="1" ht="15.75" x14ac:dyDescent="0.35"/>
    <row r="1850" s="3" customFormat="1" ht="15.75" x14ac:dyDescent="0.35"/>
    <row r="1851" s="3" customFormat="1" ht="15.75" x14ac:dyDescent="0.35"/>
    <row r="1852" s="3" customFormat="1" ht="15.75" x14ac:dyDescent="0.35"/>
    <row r="1853" s="3" customFormat="1" ht="15.75" x14ac:dyDescent="0.35"/>
    <row r="1854" s="3" customFormat="1" ht="15.75" x14ac:dyDescent="0.35"/>
    <row r="1855" s="3" customFormat="1" ht="15.75" x14ac:dyDescent="0.35"/>
    <row r="1856" s="3" customFormat="1" ht="15.75" x14ac:dyDescent="0.35"/>
    <row r="1857" s="3" customFormat="1" ht="15.75" x14ac:dyDescent="0.35"/>
    <row r="1858" s="3" customFormat="1" ht="15.75" x14ac:dyDescent="0.35"/>
    <row r="1859" s="3" customFormat="1" ht="15.75" x14ac:dyDescent="0.35"/>
    <row r="1860" s="3" customFormat="1" ht="15.75" x14ac:dyDescent="0.35"/>
    <row r="1861" s="3" customFormat="1" ht="15.75" x14ac:dyDescent="0.35"/>
    <row r="1862" s="3" customFormat="1" ht="15.75" x14ac:dyDescent="0.35"/>
    <row r="1863" s="3" customFormat="1" ht="15.75" x14ac:dyDescent="0.35"/>
    <row r="1864" s="3" customFormat="1" ht="15.75" x14ac:dyDescent="0.35"/>
    <row r="1865" s="3" customFormat="1" ht="15.75" x14ac:dyDescent="0.35"/>
    <row r="1866" s="3" customFormat="1" ht="15.75" x14ac:dyDescent="0.35"/>
    <row r="1867" s="3" customFormat="1" ht="15.75" x14ac:dyDescent="0.35"/>
    <row r="1868" s="3" customFormat="1" ht="15.75" x14ac:dyDescent="0.35"/>
    <row r="1869" s="3" customFormat="1" ht="15.75" x14ac:dyDescent="0.35"/>
    <row r="1870" s="3" customFormat="1" ht="15.75" x14ac:dyDescent="0.35"/>
    <row r="1871" s="3" customFormat="1" ht="15.75" x14ac:dyDescent="0.35"/>
    <row r="1872" s="3" customFormat="1" ht="15.75" x14ac:dyDescent="0.35"/>
    <row r="1873" s="3" customFormat="1" ht="15.75" x14ac:dyDescent="0.35"/>
    <row r="1874" s="3" customFormat="1" ht="15.75" x14ac:dyDescent="0.35"/>
    <row r="1875" s="3" customFormat="1" ht="15.75" x14ac:dyDescent="0.35"/>
    <row r="1876" s="3" customFormat="1" ht="15.75" x14ac:dyDescent="0.35"/>
    <row r="1877" s="3" customFormat="1" ht="15.75" x14ac:dyDescent="0.35"/>
    <row r="1878" s="3" customFormat="1" ht="15.75" x14ac:dyDescent="0.35"/>
    <row r="1879" s="3" customFormat="1" ht="15.75" x14ac:dyDescent="0.35"/>
    <row r="1880" s="3" customFormat="1" ht="15.75" x14ac:dyDescent="0.35"/>
    <row r="1881" s="3" customFormat="1" ht="15.75" x14ac:dyDescent="0.35"/>
    <row r="1882" s="3" customFormat="1" ht="15.75" x14ac:dyDescent="0.35"/>
    <row r="1883" s="3" customFormat="1" ht="15.75" x14ac:dyDescent="0.35"/>
    <row r="1884" s="3" customFormat="1" ht="15.75" x14ac:dyDescent="0.35"/>
    <row r="1885" s="3" customFormat="1" ht="15.75" x14ac:dyDescent="0.35"/>
    <row r="1886" s="3" customFormat="1" ht="15.75" x14ac:dyDescent="0.35"/>
    <row r="1887" s="3" customFormat="1" ht="15.75" x14ac:dyDescent="0.35"/>
    <row r="1888" s="3" customFormat="1" ht="15.75" x14ac:dyDescent="0.35"/>
    <row r="1889" s="3" customFormat="1" ht="15.75" x14ac:dyDescent="0.35"/>
    <row r="1890" s="3" customFormat="1" ht="15.75" x14ac:dyDescent="0.35"/>
    <row r="1891" s="3" customFormat="1" ht="15.75" x14ac:dyDescent="0.35"/>
    <row r="1892" s="3" customFormat="1" ht="15.75" x14ac:dyDescent="0.35"/>
    <row r="1893" s="3" customFormat="1" ht="15.75" x14ac:dyDescent="0.35"/>
    <row r="1894" s="3" customFormat="1" ht="15.75" x14ac:dyDescent="0.35"/>
    <row r="1895" s="3" customFormat="1" ht="15.75" x14ac:dyDescent="0.35"/>
    <row r="1896" s="3" customFormat="1" ht="15.75" x14ac:dyDescent="0.35"/>
    <row r="1897" s="3" customFormat="1" ht="15.75" x14ac:dyDescent="0.35"/>
    <row r="1898" s="3" customFormat="1" ht="15.75" x14ac:dyDescent="0.35"/>
    <row r="1899" s="3" customFormat="1" ht="15.75" x14ac:dyDescent="0.35"/>
    <row r="1900" s="3" customFormat="1" ht="15.75" x14ac:dyDescent="0.35"/>
    <row r="1901" s="3" customFormat="1" ht="15.75" x14ac:dyDescent="0.35"/>
    <row r="1902" s="3" customFormat="1" ht="15.75" x14ac:dyDescent="0.35"/>
    <row r="1903" s="3" customFormat="1" ht="15.75" x14ac:dyDescent="0.35"/>
    <row r="1904" s="3" customFormat="1" ht="15.75" x14ac:dyDescent="0.35"/>
    <row r="1905" s="3" customFormat="1" ht="15.75" x14ac:dyDescent="0.35"/>
    <row r="1906" s="3" customFormat="1" ht="15.75" x14ac:dyDescent="0.35"/>
    <row r="1907" s="3" customFormat="1" ht="15.75" x14ac:dyDescent="0.35"/>
    <row r="1908" s="3" customFormat="1" ht="15.75" x14ac:dyDescent="0.35"/>
    <row r="1909" s="3" customFormat="1" ht="15.75" x14ac:dyDescent="0.35"/>
    <row r="1910" s="3" customFormat="1" ht="15.75" x14ac:dyDescent="0.35"/>
    <row r="1911" s="3" customFormat="1" ht="15.75" x14ac:dyDescent="0.35"/>
    <row r="1912" s="3" customFormat="1" ht="15.75" x14ac:dyDescent="0.35"/>
    <row r="1913" s="3" customFormat="1" ht="15.75" x14ac:dyDescent="0.35"/>
    <row r="1914" s="3" customFormat="1" ht="15.75" x14ac:dyDescent="0.35"/>
    <row r="1915" s="3" customFormat="1" ht="15.75" x14ac:dyDescent="0.35"/>
    <row r="1916" s="3" customFormat="1" ht="15.75" x14ac:dyDescent="0.35"/>
    <row r="1917" s="3" customFormat="1" ht="15.75" x14ac:dyDescent="0.35"/>
    <row r="1918" s="3" customFormat="1" ht="15.75" x14ac:dyDescent="0.35"/>
    <row r="1919" s="3" customFormat="1" ht="15.75" x14ac:dyDescent="0.35"/>
    <row r="1920" s="3" customFormat="1" ht="15.75" x14ac:dyDescent="0.35"/>
    <row r="1921" s="3" customFormat="1" ht="15.75" x14ac:dyDescent="0.35"/>
    <row r="1922" s="3" customFormat="1" ht="15.75" x14ac:dyDescent="0.35"/>
    <row r="1923" s="3" customFormat="1" ht="15.75" x14ac:dyDescent="0.35"/>
    <row r="1924" s="3" customFormat="1" ht="15.75" x14ac:dyDescent="0.35"/>
    <row r="1925" s="3" customFormat="1" ht="15.75" x14ac:dyDescent="0.35"/>
    <row r="1926" s="3" customFormat="1" ht="15.75" x14ac:dyDescent="0.35"/>
    <row r="1927" s="3" customFormat="1" ht="15.75" x14ac:dyDescent="0.35"/>
    <row r="1928" s="3" customFormat="1" ht="15.75" x14ac:dyDescent="0.35"/>
    <row r="1929" s="3" customFormat="1" ht="15.75" x14ac:dyDescent="0.35"/>
    <row r="1930" s="3" customFormat="1" ht="15.75" x14ac:dyDescent="0.35"/>
    <row r="1931" s="3" customFormat="1" ht="15.75" x14ac:dyDescent="0.35"/>
    <row r="1932" s="3" customFormat="1" ht="15.75" x14ac:dyDescent="0.35"/>
    <row r="1933" s="3" customFormat="1" ht="15.75" x14ac:dyDescent="0.35"/>
    <row r="1934" s="3" customFormat="1" ht="15.75" x14ac:dyDescent="0.35"/>
    <row r="1935" s="3" customFormat="1" ht="15.75" x14ac:dyDescent="0.35"/>
    <row r="1936" s="3" customFormat="1" ht="15.75" x14ac:dyDescent="0.35"/>
    <row r="1937" s="3" customFormat="1" ht="15.75" x14ac:dyDescent="0.35"/>
    <row r="1938" s="3" customFormat="1" ht="15.75" x14ac:dyDescent="0.35"/>
    <row r="1939" s="3" customFormat="1" ht="15.75" x14ac:dyDescent="0.35"/>
    <row r="1940" s="3" customFormat="1" ht="15.75" x14ac:dyDescent="0.35"/>
    <row r="1941" s="3" customFormat="1" ht="15.75" x14ac:dyDescent="0.35"/>
    <row r="1942" s="3" customFormat="1" ht="15.75" x14ac:dyDescent="0.35"/>
    <row r="1943" s="3" customFormat="1" ht="15.75" x14ac:dyDescent="0.35"/>
    <row r="1944" s="3" customFormat="1" ht="15.75" x14ac:dyDescent="0.35"/>
    <row r="1945" s="3" customFormat="1" ht="15.75" x14ac:dyDescent="0.35"/>
    <row r="1946" s="3" customFormat="1" ht="15.75" x14ac:dyDescent="0.35"/>
    <row r="1947" s="3" customFormat="1" ht="15.75" x14ac:dyDescent="0.35"/>
    <row r="1948" s="3" customFormat="1" ht="15.75" x14ac:dyDescent="0.35"/>
    <row r="1949" s="3" customFormat="1" ht="15.75" x14ac:dyDescent="0.35"/>
    <row r="1950" s="3" customFormat="1" ht="15.75" x14ac:dyDescent="0.35"/>
    <row r="1951" s="3" customFormat="1" ht="15.75" x14ac:dyDescent="0.35"/>
    <row r="1952" s="3" customFormat="1" ht="15.75" x14ac:dyDescent="0.35"/>
    <row r="1953" s="3" customFormat="1" ht="15.75" x14ac:dyDescent="0.35"/>
    <row r="1954" s="3" customFormat="1" ht="15.75" x14ac:dyDescent="0.35"/>
    <row r="1955" s="3" customFormat="1" ht="15.75" x14ac:dyDescent="0.35"/>
    <row r="1956" s="3" customFormat="1" ht="15.75" x14ac:dyDescent="0.35"/>
    <row r="1957" s="3" customFormat="1" ht="15.75" x14ac:dyDescent="0.35"/>
    <row r="1958" s="3" customFormat="1" ht="15.75" x14ac:dyDescent="0.35"/>
    <row r="1959" s="3" customFormat="1" ht="15.75" x14ac:dyDescent="0.35"/>
    <row r="1960" s="3" customFormat="1" ht="15.75" x14ac:dyDescent="0.35"/>
    <row r="1961" s="3" customFormat="1" ht="15.75" x14ac:dyDescent="0.35"/>
    <row r="1962" s="3" customFormat="1" ht="15.75" x14ac:dyDescent="0.35"/>
    <row r="1963" s="3" customFormat="1" ht="15.75" x14ac:dyDescent="0.35"/>
    <row r="1964" s="3" customFormat="1" ht="15.75" x14ac:dyDescent="0.35"/>
    <row r="1965" s="3" customFormat="1" ht="15.75" x14ac:dyDescent="0.35"/>
    <row r="1966" s="3" customFormat="1" ht="15.75" x14ac:dyDescent="0.35"/>
    <row r="1967" s="3" customFormat="1" ht="15.75" x14ac:dyDescent="0.35"/>
    <row r="1968" s="3" customFormat="1" ht="15.75" x14ac:dyDescent="0.35"/>
    <row r="1969" s="3" customFormat="1" ht="15.75" x14ac:dyDescent="0.35"/>
    <row r="1970" s="3" customFormat="1" ht="15.75" x14ac:dyDescent="0.35"/>
    <row r="1971" s="3" customFormat="1" ht="15.75" x14ac:dyDescent="0.35"/>
    <row r="1972" s="3" customFormat="1" ht="15.75" x14ac:dyDescent="0.35"/>
    <row r="1973" s="3" customFormat="1" ht="15.75" x14ac:dyDescent="0.35"/>
    <row r="1974" s="3" customFormat="1" ht="15.75" x14ac:dyDescent="0.35"/>
    <row r="1975" s="3" customFormat="1" ht="15.75" x14ac:dyDescent="0.35"/>
    <row r="1976" s="3" customFormat="1" ht="15.75" x14ac:dyDescent="0.35"/>
    <row r="1977" s="3" customFormat="1" ht="15.75" x14ac:dyDescent="0.35"/>
    <row r="1978" s="3" customFormat="1" ht="15.75" x14ac:dyDescent="0.35"/>
    <row r="1979" s="3" customFormat="1" ht="15.75" x14ac:dyDescent="0.35"/>
    <row r="1980" s="3" customFormat="1" ht="15.75" x14ac:dyDescent="0.35"/>
    <row r="1981" s="3" customFormat="1" ht="15.75" x14ac:dyDescent="0.35"/>
    <row r="1982" s="3" customFormat="1" ht="15.75" x14ac:dyDescent="0.35"/>
    <row r="1983" s="3" customFormat="1" ht="15.75" x14ac:dyDescent="0.35"/>
    <row r="1984" s="3" customFormat="1" ht="15.75" x14ac:dyDescent="0.35"/>
    <row r="1985" s="3" customFormat="1" ht="15.75" x14ac:dyDescent="0.35"/>
    <row r="1986" s="3" customFormat="1" ht="15.75" x14ac:dyDescent="0.35"/>
    <row r="1987" s="3" customFormat="1" ht="15.75" x14ac:dyDescent="0.35"/>
    <row r="1988" s="3" customFormat="1" ht="15.75" x14ac:dyDescent="0.35"/>
    <row r="1989" s="3" customFormat="1" ht="15.75" x14ac:dyDescent="0.35"/>
    <row r="1990" s="3" customFormat="1" ht="15.75" x14ac:dyDescent="0.35"/>
    <row r="1991" s="3" customFormat="1" ht="15.75" x14ac:dyDescent="0.35"/>
    <row r="1992" s="3" customFormat="1" ht="15.75" x14ac:dyDescent="0.35"/>
    <row r="1993" s="3" customFormat="1" ht="15.75" x14ac:dyDescent="0.35"/>
    <row r="1994" s="3" customFormat="1" ht="15.75" x14ac:dyDescent="0.35"/>
    <row r="1995" s="3" customFormat="1" ht="15.75" x14ac:dyDescent="0.35"/>
    <row r="1996" s="3" customFormat="1" ht="15.75" x14ac:dyDescent="0.35"/>
    <row r="1997" s="3" customFormat="1" ht="15.75" x14ac:dyDescent="0.35"/>
    <row r="1998" s="3" customFormat="1" ht="15.75" x14ac:dyDescent="0.35"/>
    <row r="1999" s="3" customFormat="1" ht="15.75" x14ac:dyDescent="0.35"/>
    <row r="2000" s="3" customFormat="1" ht="15.75" x14ac:dyDescent="0.35"/>
    <row r="2001" s="3" customFormat="1" ht="15.75" x14ac:dyDescent="0.35"/>
    <row r="2002" s="3" customFormat="1" ht="15.75" x14ac:dyDescent="0.35"/>
    <row r="2003" s="3" customFormat="1" ht="15.75" x14ac:dyDescent="0.35"/>
    <row r="2004" s="3" customFormat="1" ht="15.75" x14ac:dyDescent="0.35"/>
    <row r="2005" s="3" customFormat="1" ht="15.75" x14ac:dyDescent="0.35"/>
    <row r="2006" s="3" customFormat="1" ht="15.75" x14ac:dyDescent="0.35"/>
    <row r="2007" s="3" customFormat="1" ht="15.75" x14ac:dyDescent="0.35"/>
    <row r="2008" s="3" customFormat="1" ht="15.75" x14ac:dyDescent="0.35"/>
    <row r="2009" s="3" customFormat="1" ht="15.75" x14ac:dyDescent="0.35"/>
    <row r="2010" s="3" customFormat="1" ht="15.75" x14ac:dyDescent="0.35"/>
    <row r="2011" s="3" customFormat="1" ht="15.75" x14ac:dyDescent="0.35"/>
    <row r="2012" s="3" customFormat="1" ht="15.75" x14ac:dyDescent="0.35"/>
    <row r="2013" s="3" customFormat="1" ht="15.75" x14ac:dyDescent="0.35"/>
    <row r="2014" s="3" customFormat="1" ht="15.75" x14ac:dyDescent="0.35"/>
    <row r="2015" s="3" customFormat="1" ht="15.75" x14ac:dyDescent="0.35"/>
    <row r="2016" s="3" customFormat="1" ht="15.75" x14ac:dyDescent="0.35"/>
    <row r="2017" s="3" customFormat="1" ht="15.75" x14ac:dyDescent="0.35"/>
    <row r="2018" s="3" customFormat="1" ht="15.75" x14ac:dyDescent="0.35"/>
    <row r="2019" s="3" customFormat="1" ht="15.75" x14ac:dyDescent="0.35"/>
    <row r="2020" s="3" customFormat="1" ht="15.75" x14ac:dyDescent="0.35"/>
    <row r="2021" s="3" customFormat="1" ht="15.75" x14ac:dyDescent="0.35"/>
    <row r="2022" s="3" customFormat="1" ht="15.75" x14ac:dyDescent="0.35"/>
    <row r="2023" s="3" customFormat="1" ht="15.75" x14ac:dyDescent="0.35"/>
    <row r="2024" s="3" customFormat="1" ht="15.75" x14ac:dyDescent="0.35"/>
    <row r="2025" s="3" customFormat="1" ht="15.75" x14ac:dyDescent="0.35"/>
    <row r="2026" s="3" customFormat="1" ht="15.75" x14ac:dyDescent="0.35"/>
    <row r="2027" s="3" customFormat="1" ht="15.75" x14ac:dyDescent="0.35"/>
    <row r="2028" s="3" customFormat="1" ht="15.75" x14ac:dyDescent="0.35"/>
    <row r="2029" s="3" customFormat="1" ht="15.75" x14ac:dyDescent="0.35"/>
    <row r="2030" s="3" customFormat="1" ht="15.75" x14ac:dyDescent="0.35"/>
    <row r="2031" s="3" customFormat="1" ht="15.75" x14ac:dyDescent="0.35"/>
    <row r="2032" s="3" customFormat="1" ht="15.75" x14ac:dyDescent="0.35"/>
    <row r="2033" s="3" customFormat="1" ht="15.75" x14ac:dyDescent="0.35"/>
    <row r="2034" s="3" customFormat="1" ht="15.75" x14ac:dyDescent="0.35"/>
    <row r="2035" s="3" customFormat="1" ht="15.75" x14ac:dyDescent="0.35"/>
    <row r="2036" s="3" customFormat="1" ht="15.75" x14ac:dyDescent="0.35"/>
    <row r="2037" s="3" customFormat="1" ht="15.75" x14ac:dyDescent="0.35"/>
    <row r="2038" s="3" customFormat="1" ht="15.75" x14ac:dyDescent="0.35"/>
    <row r="2039" s="3" customFormat="1" ht="15.75" x14ac:dyDescent="0.35"/>
    <row r="2040" s="3" customFormat="1" ht="15.75" x14ac:dyDescent="0.35"/>
    <row r="2041" s="3" customFormat="1" ht="15.75" x14ac:dyDescent="0.35"/>
    <row r="2042" s="3" customFormat="1" ht="15.75" x14ac:dyDescent="0.35"/>
    <row r="2043" s="3" customFormat="1" ht="15.75" x14ac:dyDescent="0.35"/>
    <row r="2044" s="3" customFormat="1" ht="15.75" x14ac:dyDescent="0.35"/>
    <row r="2045" s="3" customFormat="1" ht="15.75" x14ac:dyDescent="0.35"/>
    <row r="2046" s="3" customFormat="1" ht="15.75" x14ac:dyDescent="0.35"/>
    <row r="2047" s="3" customFormat="1" ht="15.75" x14ac:dyDescent="0.35"/>
    <row r="2048" s="3" customFormat="1" ht="15.75" x14ac:dyDescent="0.35"/>
    <row r="2049" s="3" customFormat="1" ht="15.75" x14ac:dyDescent="0.35"/>
    <row r="2050" s="3" customFormat="1" ht="15.75" x14ac:dyDescent="0.35"/>
    <row r="2051" s="3" customFormat="1" ht="15.75" x14ac:dyDescent="0.35"/>
    <row r="2052" s="3" customFormat="1" ht="15.75" x14ac:dyDescent="0.35"/>
    <row r="2053" s="3" customFormat="1" ht="15.75" x14ac:dyDescent="0.35"/>
    <row r="2054" s="3" customFormat="1" ht="15.75" x14ac:dyDescent="0.35"/>
    <row r="2055" s="3" customFormat="1" ht="15.75" x14ac:dyDescent="0.35"/>
    <row r="2056" s="3" customFormat="1" ht="15.75" x14ac:dyDescent="0.35"/>
    <row r="2057" s="3" customFormat="1" ht="15.75" x14ac:dyDescent="0.35"/>
    <row r="2058" s="3" customFormat="1" ht="15.75" x14ac:dyDescent="0.35"/>
    <row r="2059" s="3" customFormat="1" ht="15.75" x14ac:dyDescent="0.35"/>
    <row r="2060" s="3" customFormat="1" ht="15.75" x14ac:dyDescent="0.35"/>
    <row r="2061" s="3" customFormat="1" ht="15.75" x14ac:dyDescent="0.35"/>
    <row r="2062" s="3" customFormat="1" ht="15.75" x14ac:dyDescent="0.35"/>
    <row r="2063" s="3" customFormat="1" ht="15.75" x14ac:dyDescent="0.35"/>
    <row r="2064" s="3" customFormat="1" ht="15.75" x14ac:dyDescent="0.35"/>
    <row r="2065" s="3" customFormat="1" ht="15.75" x14ac:dyDescent="0.35"/>
    <row r="2066" s="3" customFormat="1" ht="15.75" x14ac:dyDescent="0.35"/>
    <row r="2067" s="3" customFormat="1" ht="15.75" x14ac:dyDescent="0.35"/>
    <row r="2068" s="3" customFormat="1" ht="15.75" x14ac:dyDescent="0.35"/>
    <row r="2069" s="3" customFormat="1" ht="15.75" x14ac:dyDescent="0.35"/>
    <row r="2070" s="3" customFormat="1" ht="15.75" x14ac:dyDescent="0.35"/>
    <row r="2071" s="3" customFormat="1" ht="15.75" x14ac:dyDescent="0.35"/>
    <row r="2072" s="3" customFormat="1" ht="15.75" x14ac:dyDescent="0.35"/>
    <row r="2073" s="3" customFormat="1" ht="15.75" x14ac:dyDescent="0.35"/>
    <row r="2074" s="3" customFormat="1" ht="15.75" x14ac:dyDescent="0.35"/>
    <row r="2075" s="3" customFormat="1" ht="15.75" x14ac:dyDescent="0.35"/>
    <row r="2076" s="3" customFormat="1" ht="15.75" x14ac:dyDescent="0.35"/>
    <row r="2077" s="3" customFormat="1" ht="15.75" x14ac:dyDescent="0.35"/>
    <row r="2078" s="3" customFormat="1" ht="15.75" x14ac:dyDescent="0.35"/>
    <row r="2079" s="3" customFormat="1" ht="15.75" x14ac:dyDescent="0.35"/>
    <row r="2080" s="3" customFormat="1" ht="15.75" x14ac:dyDescent="0.35"/>
    <row r="2081" s="3" customFormat="1" ht="15.75" x14ac:dyDescent="0.35"/>
    <row r="2082" s="3" customFormat="1" ht="15.75" x14ac:dyDescent="0.35"/>
    <row r="2083" s="3" customFormat="1" ht="15.75" x14ac:dyDescent="0.35"/>
    <row r="2084" s="3" customFormat="1" ht="15.75" x14ac:dyDescent="0.35"/>
    <row r="2085" s="3" customFormat="1" ht="15.75" x14ac:dyDescent="0.35"/>
    <row r="2086" s="3" customFormat="1" ht="15.75" x14ac:dyDescent="0.35"/>
    <row r="2087" s="3" customFormat="1" ht="15.75" x14ac:dyDescent="0.35"/>
    <row r="2088" s="3" customFormat="1" ht="15.75" x14ac:dyDescent="0.35"/>
    <row r="2089" s="3" customFormat="1" ht="15.75" x14ac:dyDescent="0.35"/>
    <row r="2090" s="3" customFormat="1" ht="15.75" x14ac:dyDescent="0.35"/>
    <row r="2091" s="3" customFormat="1" ht="15.75" x14ac:dyDescent="0.35"/>
    <row r="2092" s="3" customFormat="1" ht="15.75" x14ac:dyDescent="0.35"/>
    <row r="2093" s="3" customFormat="1" ht="15.75" x14ac:dyDescent="0.35"/>
    <row r="2094" s="3" customFormat="1" ht="15.75" x14ac:dyDescent="0.35"/>
    <row r="2095" s="3" customFormat="1" ht="15.75" x14ac:dyDescent="0.35"/>
    <row r="2096" s="3" customFormat="1" ht="15.75" x14ac:dyDescent="0.35"/>
    <row r="2097" s="3" customFormat="1" ht="15.75" x14ac:dyDescent="0.35"/>
    <row r="2098" s="3" customFormat="1" ht="15.75" x14ac:dyDescent="0.35"/>
    <row r="2099" s="3" customFormat="1" ht="15.75" x14ac:dyDescent="0.35"/>
    <row r="2100" s="3" customFormat="1" ht="15.75" x14ac:dyDescent="0.35"/>
    <row r="2101" s="3" customFormat="1" ht="15.75" x14ac:dyDescent="0.35"/>
    <row r="2102" s="3" customFormat="1" ht="15.75" x14ac:dyDescent="0.35"/>
    <row r="2103" s="3" customFormat="1" ht="15.75" x14ac:dyDescent="0.35"/>
    <row r="2104" s="3" customFormat="1" ht="15.75" x14ac:dyDescent="0.35"/>
    <row r="2105" s="3" customFormat="1" ht="15.75" x14ac:dyDescent="0.35"/>
    <row r="2106" s="3" customFormat="1" ht="15.75" x14ac:dyDescent="0.35"/>
    <row r="2107" s="3" customFormat="1" ht="15.75" x14ac:dyDescent="0.35"/>
    <row r="2108" s="3" customFormat="1" ht="15.75" x14ac:dyDescent="0.35"/>
    <row r="2109" s="3" customFormat="1" ht="15.75" x14ac:dyDescent="0.35"/>
    <row r="2110" s="3" customFormat="1" ht="15.75" x14ac:dyDescent="0.35"/>
    <row r="2111" s="3" customFormat="1" ht="15.75" x14ac:dyDescent="0.35"/>
    <row r="2112" s="3" customFormat="1" ht="15.75" x14ac:dyDescent="0.35"/>
    <row r="2113" s="3" customFormat="1" ht="15.75" x14ac:dyDescent="0.35"/>
    <row r="2114" s="3" customFormat="1" ht="15.75" x14ac:dyDescent="0.35"/>
    <row r="2115" s="3" customFormat="1" ht="15.75" x14ac:dyDescent="0.35"/>
    <row r="2116" s="3" customFormat="1" ht="15.75" x14ac:dyDescent="0.35"/>
    <row r="2117" s="3" customFormat="1" ht="15.75" x14ac:dyDescent="0.35"/>
    <row r="2118" s="3" customFormat="1" ht="15.75" x14ac:dyDescent="0.35"/>
    <row r="2119" s="3" customFormat="1" ht="15.75" x14ac:dyDescent="0.35"/>
    <row r="2120" s="3" customFormat="1" ht="15.75" x14ac:dyDescent="0.35"/>
    <row r="2121" s="3" customFormat="1" ht="15.75" x14ac:dyDescent="0.35"/>
    <row r="2122" s="3" customFormat="1" ht="15.75" x14ac:dyDescent="0.35"/>
    <row r="2123" s="3" customFormat="1" ht="15.75" x14ac:dyDescent="0.35"/>
    <row r="2124" s="3" customFormat="1" ht="15.75" x14ac:dyDescent="0.35"/>
    <row r="2125" s="3" customFormat="1" ht="15.75" x14ac:dyDescent="0.35"/>
    <row r="2126" s="3" customFormat="1" ht="15.75" x14ac:dyDescent="0.35"/>
    <row r="2127" s="3" customFormat="1" ht="15.75" x14ac:dyDescent="0.35"/>
    <row r="2128" s="3" customFormat="1" ht="15.75" x14ac:dyDescent="0.35"/>
    <row r="2129" s="3" customFormat="1" ht="15.75" x14ac:dyDescent="0.35"/>
    <row r="2130" s="3" customFormat="1" ht="15.75" x14ac:dyDescent="0.35"/>
    <row r="2131" s="3" customFormat="1" ht="15.75" x14ac:dyDescent="0.35"/>
    <row r="2132" s="3" customFormat="1" ht="15.75" x14ac:dyDescent="0.35"/>
    <row r="2133" s="3" customFormat="1" ht="15.75" x14ac:dyDescent="0.35"/>
    <row r="2134" s="3" customFormat="1" ht="15.75" x14ac:dyDescent="0.35"/>
    <row r="2135" s="3" customFormat="1" ht="15.75" x14ac:dyDescent="0.35"/>
    <row r="2136" s="3" customFormat="1" ht="15.75" x14ac:dyDescent="0.35"/>
    <row r="2137" s="3" customFormat="1" ht="15.75" x14ac:dyDescent="0.35"/>
    <row r="2138" s="3" customFormat="1" ht="15.75" x14ac:dyDescent="0.35"/>
    <row r="2139" s="3" customFormat="1" ht="15.75" x14ac:dyDescent="0.35"/>
    <row r="2140" s="3" customFormat="1" ht="15.75" x14ac:dyDescent="0.35"/>
    <row r="2141" s="3" customFormat="1" ht="15.75" x14ac:dyDescent="0.35"/>
    <row r="2142" s="3" customFormat="1" ht="15.75" x14ac:dyDescent="0.35"/>
    <row r="2143" s="3" customFormat="1" ht="15.75" x14ac:dyDescent="0.35"/>
    <row r="2144" s="3" customFormat="1" ht="15.75" x14ac:dyDescent="0.35"/>
    <row r="2145" s="3" customFormat="1" ht="15.75" x14ac:dyDescent="0.35"/>
    <row r="2146" s="3" customFormat="1" ht="15.75" x14ac:dyDescent="0.35"/>
    <row r="2147" s="3" customFormat="1" ht="15.75" x14ac:dyDescent="0.35"/>
    <row r="2148" s="3" customFormat="1" ht="15.75" x14ac:dyDescent="0.35"/>
    <row r="2149" s="3" customFormat="1" ht="15.75" x14ac:dyDescent="0.35"/>
    <row r="2150" s="3" customFormat="1" ht="15.75" x14ac:dyDescent="0.35"/>
    <row r="2151" s="3" customFormat="1" ht="15.75" x14ac:dyDescent="0.35"/>
    <row r="2152" s="3" customFormat="1" ht="15.75" x14ac:dyDescent="0.35"/>
    <row r="2153" s="3" customFormat="1" ht="15.75" x14ac:dyDescent="0.35"/>
    <row r="2154" s="3" customFormat="1" ht="15.75" x14ac:dyDescent="0.35"/>
    <row r="2155" s="3" customFormat="1" ht="15.75" x14ac:dyDescent="0.35"/>
    <row r="2156" s="3" customFormat="1" ht="15.75" x14ac:dyDescent="0.35"/>
    <row r="2157" s="3" customFormat="1" ht="15.75" x14ac:dyDescent="0.35"/>
    <row r="2158" s="3" customFormat="1" ht="15.75" x14ac:dyDescent="0.35"/>
    <row r="2159" s="3" customFormat="1" ht="15.75" x14ac:dyDescent="0.35"/>
    <row r="2160" s="3" customFormat="1" ht="15.75" x14ac:dyDescent="0.35"/>
    <row r="2161" s="3" customFormat="1" ht="15.75" x14ac:dyDescent="0.35"/>
    <row r="2162" s="3" customFormat="1" ht="15.75" x14ac:dyDescent="0.35"/>
    <row r="2163" s="3" customFormat="1" ht="15.75" x14ac:dyDescent="0.35"/>
    <row r="2164" s="3" customFormat="1" ht="15.75" x14ac:dyDescent="0.35"/>
    <row r="2165" s="3" customFormat="1" ht="15.75" x14ac:dyDescent="0.35"/>
    <row r="2166" s="3" customFormat="1" ht="15.75" x14ac:dyDescent="0.35"/>
    <row r="2167" s="3" customFormat="1" ht="15.75" x14ac:dyDescent="0.35"/>
    <row r="2168" s="3" customFormat="1" ht="15.75" x14ac:dyDescent="0.35"/>
    <row r="2169" s="3" customFormat="1" ht="15.75" x14ac:dyDescent="0.35"/>
    <row r="2170" s="3" customFormat="1" ht="15.75" x14ac:dyDescent="0.35"/>
    <row r="2171" s="3" customFormat="1" ht="15.75" x14ac:dyDescent="0.35"/>
    <row r="2172" s="3" customFormat="1" ht="15.75" x14ac:dyDescent="0.35"/>
    <row r="2173" s="3" customFormat="1" ht="15.75" x14ac:dyDescent="0.35"/>
    <row r="2174" s="3" customFormat="1" ht="15.75" x14ac:dyDescent="0.35"/>
    <row r="2175" s="3" customFormat="1" ht="15.75" x14ac:dyDescent="0.35"/>
    <row r="2176" s="3" customFormat="1" ht="15.75" x14ac:dyDescent="0.35"/>
    <row r="2177" s="3" customFormat="1" ht="15.75" x14ac:dyDescent="0.35"/>
    <row r="2178" s="3" customFormat="1" ht="15.75" x14ac:dyDescent="0.35"/>
    <row r="2179" s="3" customFormat="1" ht="15.75" x14ac:dyDescent="0.35"/>
    <row r="2180" s="3" customFormat="1" ht="15.75" x14ac:dyDescent="0.35"/>
    <row r="2181" s="3" customFormat="1" ht="15.75" x14ac:dyDescent="0.35"/>
    <row r="2182" s="3" customFormat="1" ht="15.75" x14ac:dyDescent="0.35"/>
    <row r="2183" s="3" customFormat="1" ht="15.75" x14ac:dyDescent="0.35"/>
    <row r="2184" s="3" customFormat="1" ht="15.75" x14ac:dyDescent="0.35"/>
    <row r="2185" s="3" customFormat="1" ht="15.75" x14ac:dyDescent="0.35"/>
    <row r="2186" s="3" customFormat="1" ht="15.75" x14ac:dyDescent="0.35"/>
    <row r="2187" s="3" customFormat="1" ht="15.75" x14ac:dyDescent="0.35"/>
    <row r="2188" s="3" customFormat="1" ht="15.75" x14ac:dyDescent="0.35"/>
    <row r="2189" s="3" customFormat="1" ht="15.75" x14ac:dyDescent="0.35"/>
    <row r="2190" s="3" customFormat="1" ht="15.75" x14ac:dyDescent="0.35"/>
    <row r="2191" s="3" customFormat="1" ht="15.75" x14ac:dyDescent="0.35"/>
    <row r="2192" s="3" customFormat="1" ht="15.75" x14ac:dyDescent="0.35"/>
    <row r="2193" s="3" customFormat="1" ht="15.75" x14ac:dyDescent="0.35"/>
    <row r="2194" s="3" customFormat="1" ht="15.75" x14ac:dyDescent="0.35"/>
    <row r="2195" s="3" customFormat="1" ht="15.75" x14ac:dyDescent="0.35"/>
    <row r="2196" s="3" customFormat="1" ht="15.75" x14ac:dyDescent="0.35"/>
    <row r="2197" s="3" customFormat="1" ht="15.75" x14ac:dyDescent="0.35"/>
    <row r="2198" s="3" customFormat="1" ht="15.75" x14ac:dyDescent="0.35"/>
    <row r="2199" s="3" customFormat="1" ht="15.75" x14ac:dyDescent="0.35"/>
    <row r="2200" s="3" customFormat="1" ht="15.75" x14ac:dyDescent="0.35"/>
    <row r="2201" s="3" customFormat="1" ht="15.75" x14ac:dyDescent="0.35"/>
    <row r="2202" s="3" customFormat="1" ht="15.75" x14ac:dyDescent="0.35"/>
    <row r="2203" s="3" customFormat="1" ht="15.75" x14ac:dyDescent="0.35"/>
    <row r="2204" s="3" customFormat="1" ht="15.75" x14ac:dyDescent="0.35"/>
    <row r="2205" s="3" customFormat="1" ht="15.75" x14ac:dyDescent="0.35"/>
    <row r="2206" s="3" customFormat="1" ht="15.75" x14ac:dyDescent="0.35"/>
    <row r="2207" s="3" customFormat="1" ht="15.75" x14ac:dyDescent="0.35"/>
    <row r="2208" s="3" customFormat="1" ht="15.75" x14ac:dyDescent="0.35"/>
    <row r="2209" s="3" customFormat="1" ht="15.75" x14ac:dyDescent="0.35"/>
    <row r="2210" s="3" customFormat="1" ht="15.75" x14ac:dyDescent="0.35"/>
    <row r="2211" s="3" customFormat="1" ht="15.75" x14ac:dyDescent="0.35"/>
    <row r="2212" s="3" customFormat="1" ht="15.75" x14ac:dyDescent="0.35"/>
    <row r="2213" s="3" customFormat="1" ht="15.75" x14ac:dyDescent="0.35"/>
    <row r="2214" s="3" customFormat="1" ht="15.75" x14ac:dyDescent="0.35"/>
    <row r="2215" s="3" customFormat="1" ht="15.75" x14ac:dyDescent="0.35"/>
    <row r="2216" s="3" customFormat="1" ht="15.75" x14ac:dyDescent="0.35"/>
    <row r="2217" s="3" customFormat="1" ht="15.75" x14ac:dyDescent="0.35"/>
    <row r="2218" s="3" customFormat="1" ht="15.75" x14ac:dyDescent="0.35"/>
    <row r="2219" s="3" customFormat="1" ht="15.75" x14ac:dyDescent="0.35"/>
    <row r="2220" s="3" customFormat="1" ht="15.75" x14ac:dyDescent="0.35"/>
    <row r="2221" s="3" customFormat="1" ht="15.75" x14ac:dyDescent="0.35"/>
    <row r="2222" s="3" customFormat="1" ht="15.75" x14ac:dyDescent="0.35"/>
    <row r="2223" s="3" customFormat="1" ht="15.75" x14ac:dyDescent="0.35"/>
    <row r="2224" s="3" customFormat="1" ht="15.75" x14ac:dyDescent="0.35"/>
    <row r="2225" s="3" customFormat="1" ht="15.75" x14ac:dyDescent="0.35"/>
    <row r="2226" s="3" customFormat="1" ht="15.75" x14ac:dyDescent="0.35"/>
    <row r="2227" s="3" customFormat="1" ht="15.75" x14ac:dyDescent="0.35"/>
    <row r="2228" s="3" customFormat="1" ht="15.75" x14ac:dyDescent="0.35"/>
    <row r="2229" s="3" customFormat="1" ht="15.75" x14ac:dyDescent="0.35"/>
    <row r="2230" s="3" customFormat="1" ht="15.75" x14ac:dyDescent="0.35"/>
    <row r="2231" s="3" customFormat="1" ht="15.75" x14ac:dyDescent="0.35"/>
    <row r="2232" s="3" customFormat="1" ht="15.75" x14ac:dyDescent="0.35"/>
    <row r="2233" s="3" customFormat="1" ht="15.75" x14ac:dyDescent="0.35"/>
    <row r="2234" s="3" customFormat="1" ht="15.75" x14ac:dyDescent="0.35"/>
    <row r="2235" s="3" customFormat="1" ht="15.75" x14ac:dyDescent="0.35"/>
    <row r="2236" s="3" customFormat="1" ht="15.75" x14ac:dyDescent="0.35"/>
    <row r="2237" s="3" customFormat="1" ht="15.75" x14ac:dyDescent="0.35"/>
    <row r="2238" s="3" customFormat="1" ht="15.75" x14ac:dyDescent="0.35"/>
    <row r="2239" s="3" customFormat="1" ht="15.75" x14ac:dyDescent="0.35"/>
    <row r="2240" s="3" customFormat="1" ht="15.75" x14ac:dyDescent="0.35"/>
    <row r="2241" s="3" customFormat="1" ht="15.75" x14ac:dyDescent="0.35"/>
    <row r="2242" s="3" customFormat="1" ht="15.75" x14ac:dyDescent="0.35"/>
    <row r="2243" s="3" customFormat="1" ht="15.75" x14ac:dyDescent="0.35"/>
    <row r="2244" s="3" customFormat="1" ht="15.75" x14ac:dyDescent="0.35"/>
    <row r="2245" s="3" customFormat="1" ht="15.75" x14ac:dyDescent="0.35"/>
    <row r="2246" s="3" customFormat="1" ht="15.75" x14ac:dyDescent="0.35"/>
    <row r="2247" s="3" customFormat="1" ht="15.75" x14ac:dyDescent="0.35"/>
    <row r="2248" s="3" customFormat="1" ht="15.75" x14ac:dyDescent="0.35"/>
    <row r="2249" s="3" customFormat="1" ht="15.75" x14ac:dyDescent="0.35"/>
    <row r="2250" s="3" customFormat="1" ht="15.75" x14ac:dyDescent="0.35"/>
    <row r="2251" s="3" customFormat="1" ht="15.75" x14ac:dyDescent="0.35"/>
    <row r="2252" s="3" customFormat="1" ht="15.75" x14ac:dyDescent="0.35"/>
    <row r="2253" s="3" customFormat="1" ht="15.75" x14ac:dyDescent="0.35"/>
    <row r="2254" s="3" customFormat="1" ht="15.75" x14ac:dyDescent="0.35"/>
    <row r="2255" s="3" customFormat="1" ht="15.75" x14ac:dyDescent="0.35"/>
    <row r="2256" s="3" customFormat="1" ht="15.75" x14ac:dyDescent="0.35"/>
    <row r="2257" s="3" customFormat="1" ht="15.75" x14ac:dyDescent="0.35"/>
    <row r="2258" s="3" customFormat="1" ht="15.75" x14ac:dyDescent="0.35"/>
    <row r="2259" s="3" customFormat="1" ht="15.75" x14ac:dyDescent="0.35"/>
    <row r="2260" s="3" customFormat="1" ht="15.75" x14ac:dyDescent="0.35"/>
    <row r="2261" s="3" customFormat="1" ht="15.75" x14ac:dyDescent="0.35"/>
    <row r="2262" s="3" customFormat="1" ht="15.75" x14ac:dyDescent="0.35"/>
    <row r="2263" s="3" customFormat="1" ht="15.75" x14ac:dyDescent="0.35"/>
    <row r="2264" s="3" customFormat="1" ht="15.75" x14ac:dyDescent="0.35"/>
    <row r="2265" s="3" customFormat="1" ht="15.75" x14ac:dyDescent="0.35"/>
    <row r="2266" s="3" customFormat="1" ht="15.75" x14ac:dyDescent="0.35"/>
    <row r="2267" s="3" customFormat="1" ht="15.75" x14ac:dyDescent="0.35"/>
    <row r="2268" s="3" customFormat="1" ht="15.75" x14ac:dyDescent="0.35"/>
    <row r="2269" s="3" customFormat="1" ht="15.75" x14ac:dyDescent="0.35"/>
    <row r="2270" s="3" customFormat="1" ht="15.75" x14ac:dyDescent="0.35"/>
    <row r="2271" s="3" customFormat="1" ht="15.75" x14ac:dyDescent="0.35"/>
    <row r="2272" s="3" customFormat="1" ht="15.75" x14ac:dyDescent="0.35"/>
    <row r="2273" s="3" customFormat="1" ht="15.75" x14ac:dyDescent="0.35"/>
    <row r="2274" s="3" customFormat="1" ht="15.75" x14ac:dyDescent="0.35"/>
    <row r="2275" s="3" customFormat="1" ht="15.75" x14ac:dyDescent="0.35"/>
    <row r="2276" s="3" customFormat="1" ht="15.75" x14ac:dyDescent="0.35"/>
    <row r="2277" s="3" customFormat="1" ht="15.75" x14ac:dyDescent="0.35"/>
    <row r="2278" s="3" customFormat="1" ht="15.75" x14ac:dyDescent="0.35"/>
    <row r="2279" s="3" customFormat="1" ht="15.75" x14ac:dyDescent="0.35"/>
    <row r="2280" s="3" customFormat="1" ht="15.75" x14ac:dyDescent="0.35"/>
    <row r="2281" s="3" customFormat="1" ht="15.75" x14ac:dyDescent="0.35"/>
    <row r="2282" s="3" customFormat="1" ht="15.75" x14ac:dyDescent="0.35"/>
    <row r="2283" s="3" customFormat="1" ht="15.75" x14ac:dyDescent="0.35"/>
    <row r="2284" s="3" customFormat="1" ht="15.75" x14ac:dyDescent="0.35"/>
    <row r="2285" s="3" customFormat="1" ht="15.75" x14ac:dyDescent="0.35"/>
    <row r="2286" s="3" customFormat="1" ht="15.75" x14ac:dyDescent="0.35"/>
    <row r="2287" s="3" customFormat="1" ht="15.75" x14ac:dyDescent="0.35"/>
    <row r="2288" s="3" customFormat="1" ht="15.75" x14ac:dyDescent="0.35"/>
    <row r="2289" s="3" customFormat="1" ht="15.75" x14ac:dyDescent="0.35"/>
    <row r="2290" s="3" customFormat="1" ht="15.75" x14ac:dyDescent="0.35"/>
    <row r="2291" s="3" customFormat="1" ht="15.75" x14ac:dyDescent="0.35"/>
    <row r="2292" s="3" customFormat="1" ht="15.75" x14ac:dyDescent="0.35"/>
    <row r="2293" s="3" customFormat="1" ht="15.75" x14ac:dyDescent="0.35"/>
    <row r="2294" s="3" customFormat="1" ht="15.75" x14ac:dyDescent="0.35"/>
    <row r="2295" s="3" customFormat="1" ht="15.75" x14ac:dyDescent="0.35"/>
    <row r="2296" s="3" customFormat="1" ht="15.75" x14ac:dyDescent="0.35"/>
    <row r="2297" s="3" customFormat="1" ht="15.75" x14ac:dyDescent="0.35"/>
    <row r="2298" s="3" customFormat="1" ht="15.75" x14ac:dyDescent="0.35"/>
    <row r="2299" s="3" customFormat="1" ht="15.75" x14ac:dyDescent="0.35"/>
    <row r="2300" s="3" customFormat="1" ht="15.75" x14ac:dyDescent="0.35"/>
    <row r="2301" s="3" customFormat="1" ht="15.75" x14ac:dyDescent="0.35"/>
    <row r="2302" s="3" customFormat="1" ht="15.75" x14ac:dyDescent="0.35"/>
    <row r="2303" s="3" customFormat="1" ht="15.75" x14ac:dyDescent="0.35"/>
    <row r="2304" s="3" customFormat="1" ht="15.75" x14ac:dyDescent="0.35"/>
    <row r="2305" s="3" customFormat="1" ht="15.75" x14ac:dyDescent="0.35"/>
    <row r="2306" s="3" customFormat="1" ht="15.75" x14ac:dyDescent="0.35"/>
    <row r="2307" s="3" customFormat="1" ht="15.75" x14ac:dyDescent="0.35"/>
    <row r="2308" s="3" customFormat="1" ht="15.75" x14ac:dyDescent="0.35"/>
    <row r="2309" s="3" customFormat="1" ht="15.75" x14ac:dyDescent="0.35"/>
    <row r="2310" s="3" customFormat="1" ht="15.75" x14ac:dyDescent="0.35"/>
    <row r="2311" s="3" customFormat="1" ht="15.75" x14ac:dyDescent="0.35"/>
    <row r="2312" s="3" customFormat="1" ht="15.75" x14ac:dyDescent="0.35"/>
    <row r="2313" s="3" customFormat="1" ht="15.75" x14ac:dyDescent="0.35"/>
    <row r="2314" s="3" customFormat="1" ht="15.75" x14ac:dyDescent="0.35"/>
    <row r="2315" s="3" customFormat="1" ht="15.75" x14ac:dyDescent="0.35"/>
    <row r="2316" s="3" customFormat="1" ht="15.75" x14ac:dyDescent="0.35"/>
    <row r="2317" s="3" customFormat="1" ht="15.75" x14ac:dyDescent="0.35"/>
    <row r="2318" s="3" customFormat="1" ht="15.75" x14ac:dyDescent="0.35"/>
    <row r="2319" s="3" customFormat="1" ht="15.75" x14ac:dyDescent="0.35"/>
    <row r="2320" s="3" customFormat="1" ht="15.75" x14ac:dyDescent="0.35"/>
    <row r="2321" s="3" customFormat="1" ht="15.75" x14ac:dyDescent="0.35"/>
    <row r="2322" s="3" customFormat="1" ht="15.75" x14ac:dyDescent="0.35"/>
    <row r="2323" s="3" customFormat="1" ht="15.75" x14ac:dyDescent="0.35"/>
    <row r="2324" s="3" customFormat="1" ht="15.75" x14ac:dyDescent="0.35"/>
    <row r="2325" s="3" customFormat="1" ht="15.75" x14ac:dyDescent="0.35"/>
    <row r="2326" s="3" customFormat="1" ht="15.75" x14ac:dyDescent="0.35"/>
    <row r="2327" s="3" customFormat="1" ht="15.75" x14ac:dyDescent="0.35"/>
    <row r="2328" s="3" customFormat="1" ht="15.75" x14ac:dyDescent="0.35"/>
    <row r="2329" s="3" customFormat="1" ht="15.75" x14ac:dyDescent="0.35"/>
    <row r="2330" s="3" customFormat="1" ht="15.75" x14ac:dyDescent="0.35"/>
    <row r="2331" s="3" customFormat="1" ht="15.75" x14ac:dyDescent="0.35"/>
    <row r="2332" s="3" customFormat="1" ht="15.75" x14ac:dyDescent="0.35"/>
    <row r="2333" s="3" customFormat="1" ht="15.75" x14ac:dyDescent="0.35"/>
    <row r="2334" s="3" customFormat="1" ht="15.75" x14ac:dyDescent="0.35"/>
    <row r="2335" s="3" customFormat="1" ht="15.75" x14ac:dyDescent="0.35"/>
    <row r="2336" s="3" customFormat="1" ht="15.75" x14ac:dyDescent="0.35"/>
    <row r="2337" s="3" customFormat="1" ht="15.75" x14ac:dyDescent="0.35"/>
    <row r="2338" s="3" customFormat="1" ht="15.75" x14ac:dyDescent="0.35"/>
    <row r="2339" s="3" customFormat="1" ht="15.75" x14ac:dyDescent="0.35"/>
    <row r="2340" s="3" customFormat="1" ht="15.75" x14ac:dyDescent="0.35"/>
    <row r="2341" s="3" customFormat="1" ht="15.75" x14ac:dyDescent="0.35"/>
    <row r="2342" s="3" customFormat="1" ht="15.75" x14ac:dyDescent="0.35"/>
    <row r="2343" s="3" customFormat="1" ht="15.75" x14ac:dyDescent="0.35"/>
    <row r="2344" s="3" customFormat="1" ht="15.75" x14ac:dyDescent="0.35"/>
    <row r="2345" s="3" customFormat="1" ht="15.75" x14ac:dyDescent="0.35"/>
    <row r="2346" s="3" customFormat="1" ht="15.75" x14ac:dyDescent="0.35"/>
    <row r="2347" s="3" customFormat="1" ht="15.75" x14ac:dyDescent="0.35"/>
    <row r="2348" s="3" customFormat="1" ht="15.75" x14ac:dyDescent="0.35"/>
    <row r="2349" s="3" customFormat="1" ht="15.75" x14ac:dyDescent="0.35"/>
    <row r="2350" s="3" customFormat="1" ht="15.75" x14ac:dyDescent="0.35"/>
    <row r="2351" s="3" customFormat="1" ht="15.75" x14ac:dyDescent="0.35"/>
    <row r="2352" s="3" customFormat="1" ht="15.75" x14ac:dyDescent="0.35"/>
    <row r="2353" s="3" customFormat="1" ht="15.75" x14ac:dyDescent="0.35"/>
    <row r="2354" s="3" customFormat="1" ht="15.75" x14ac:dyDescent="0.35"/>
    <row r="2355" s="3" customFormat="1" ht="15.75" x14ac:dyDescent="0.35"/>
    <row r="2356" s="3" customFormat="1" ht="15.75" x14ac:dyDescent="0.35"/>
    <row r="2357" s="3" customFormat="1" ht="15.75" x14ac:dyDescent="0.35"/>
    <row r="2358" s="3" customFormat="1" ht="15.75" x14ac:dyDescent="0.35"/>
    <row r="2359" s="3" customFormat="1" ht="15.75" x14ac:dyDescent="0.35"/>
    <row r="2360" s="3" customFormat="1" ht="15.75" x14ac:dyDescent="0.35"/>
    <row r="2361" s="3" customFormat="1" ht="15.75" x14ac:dyDescent="0.35"/>
    <row r="2362" s="3" customFormat="1" ht="15.75" x14ac:dyDescent="0.35"/>
    <row r="2363" s="3" customFormat="1" ht="15.75" x14ac:dyDescent="0.35"/>
    <row r="2364" s="3" customFormat="1" ht="15.75" x14ac:dyDescent="0.35"/>
    <row r="2365" s="3" customFormat="1" ht="15.75" x14ac:dyDescent="0.35"/>
    <row r="2366" s="3" customFormat="1" ht="15.75" x14ac:dyDescent="0.35"/>
    <row r="2367" s="3" customFormat="1" ht="15.75" x14ac:dyDescent="0.35"/>
    <row r="2368" s="3" customFormat="1" ht="15.75" x14ac:dyDescent="0.35"/>
    <row r="2369" s="3" customFormat="1" ht="15.75" x14ac:dyDescent="0.35"/>
    <row r="2370" s="3" customFormat="1" ht="15.75" x14ac:dyDescent="0.35"/>
    <row r="2371" s="3" customFormat="1" ht="15.75" x14ac:dyDescent="0.35"/>
    <row r="2372" s="3" customFormat="1" ht="15.75" x14ac:dyDescent="0.35"/>
    <row r="2373" s="3" customFormat="1" ht="15.75" x14ac:dyDescent="0.35"/>
    <row r="2374" s="3" customFormat="1" ht="15.75" x14ac:dyDescent="0.35"/>
    <row r="2375" s="3" customFormat="1" ht="15.75" x14ac:dyDescent="0.35"/>
    <row r="2376" s="3" customFormat="1" ht="15.75" x14ac:dyDescent="0.35"/>
    <row r="2377" s="3" customFormat="1" ht="15.75" x14ac:dyDescent="0.35"/>
    <row r="2378" s="3" customFormat="1" ht="15.75" x14ac:dyDescent="0.35"/>
    <row r="2379" s="3" customFormat="1" ht="15.75" x14ac:dyDescent="0.35"/>
    <row r="2380" s="3" customFormat="1" ht="15.75" x14ac:dyDescent="0.35"/>
    <row r="2381" s="3" customFormat="1" ht="15.75" x14ac:dyDescent="0.35"/>
    <row r="2382" s="3" customFormat="1" ht="15.75" x14ac:dyDescent="0.35"/>
    <row r="2383" s="3" customFormat="1" ht="15.75" x14ac:dyDescent="0.35"/>
    <row r="2384" s="3" customFormat="1" ht="15.75" x14ac:dyDescent="0.35"/>
    <row r="2385" s="3" customFormat="1" ht="15.75" x14ac:dyDescent="0.35"/>
    <row r="2386" s="3" customFormat="1" ht="15.75" x14ac:dyDescent="0.35"/>
    <row r="2387" s="3" customFormat="1" ht="15.75" x14ac:dyDescent="0.35"/>
    <row r="2388" s="3" customFormat="1" ht="15.75" x14ac:dyDescent="0.35"/>
    <row r="2389" s="3" customFormat="1" ht="15.75" x14ac:dyDescent="0.35"/>
    <row r="2390" s="3" customFormat="1" ht="15.75" x14ac:dyDescent="0.35"/>
    <row r="2391" s="3" customFormat="1" ht="15.75" x14ac:dyDescent="0.35"/>
    <row r="2392" s="3" customFormat="1" ht="15.75" x14ac:dyDescent="0.35"/>
    <row r="2393" s="3" customFormat="1" ht="15.75" x14ac:dyDescent="0.35"/>
    <row r="2394" s="3" customFormat="1" ht="15.75" x14ac:dyDescent="0.35"/>
    <row r="2395" s="3" customFormat="1" ht="15.75" x14ac:dyDescent="0.35"/>
    <row r="2396" s="3" customFormat="1" ht="15.75" x14ac:dyDescent="0.35"/>
    <row r="2397" s="3" customFormat="1" ht="15.75" x14ac:dyDescent="0.35"/>
    <row r="2398" s="3" customFormat="1" ht="15.75" x14ac:dyDescent="0.35"/>
    <row r="2399" s="3" customFormat="1" ht="15.75" x14ac:dyDescent="0.35"/>
    <row r="2400" s="3" customFormat="1" ht="15.75" x14ac:dyDescent="0.35"/>
    <row r="2401" s="3" customFormat="1" ht="15.75" x14ac:dyDescent="0.35"/>
    <row r="2402" s="3" customFormat="1" ht="15.75" x14ac:dyDescent="0.35"/>
    <row r="2403" s="3" customFormat="1" ht="15.75" x14ac:dyDescent="0.35"/>
    <row r="2404" s="3" customFormat="1" ht="15.75" x14ac:dyDescent="0.35"/>
    <row r="2405" s="3" customFormat="1" ht="15.75" x14ac:dyDescent="0.35"/>
    <row r="2406" s="3" customFormat="1" ht="15.75" x14ac:dyDescent="0.35"/>
    <row r="2407" s="3" customFormat="1" ht="15.75" x14ac:dyDescent="0.35"/>
    <row r="2408" s="3" customFormat="1" ht="15.75" x14ac:dyDescent="0.35"/>
    <row r="2409" s="3" customFormat="1" ht="15.75" x14ac:dyDescent="0.35"/>
    <row r="2410" s="3" customFormat="1" ht="15.75" x14ac:dyDescent="0.35"/>
    <row r="2411" s="3" customFormat="1" ht="15.75" x14ac:dyDescent="0.35"/>
    <row r="2412" s="3" customFormat="1" ht="15.75" x14ac:dyDescent="0.35"/>
    <row r="2413" s="3" customFormat="1" ht="15.75" x14ac:dyDescent="0.35"/>
    <row r="2414" s="3" customFormat="1" ht="15.75" x14ac:dyDescent="0.35"/>
    <row r="2415" s="3" customFormat="1" ht="15.75" x14ac:dyDescent="0.35"/>
    <row r="2416" s="3" customFormat="1" ht="15.75" x14ac:dyDescent="0.35"/>
    <row r="2417" s="3" customFormat="1" ht="15.75" x14ac:dyDescent="0.35"/>
    <row r="2418" s="3" customFormat="1" ht="15.75" x14ac:dyDescent="0.35"/>
    <row r="2419" s="3" customFormat="1" ht="15.75" x14ac:dyDescent="0.35"/>
    <row r="2420" s="3" customFormat="1" ht="15.75" x14ac:dyDescent="0.35"/>
    <row r="2421" s="3" customFormat="1" ht="15.75" x14ac:dyDescent="0.35"/>
    <row r="2422" s="3" customFormat="1" ht="15.75" x14ac:dyDescent="0.35"/>
    <row r="2423" s="3" customFormat="1" ht="15.75" x14ac:dyDescent="0.35"/>
    <row r="2424" s="3" customFormat="1" ht="15.75" x14ac:dyDescent="0.35"/>
    <row r="2425" s="3" customFormat="1" ht="15.75" x14ac:dyDescent="0.35"/>
    <row r="2426" s="3" customFormat="1" ht="15.75" x14ac:dyDescent="0.35"/>
    <row r="2427" s="3" customFormat="1" ht="15.75" x14ac:dyDescent="0.35"/>
    <row r="2428" s="3" customFormat="1" ht="15.75" x14ac:dyDescent="0.35"/>
    <row r="2429" s="3" customFormat="1" ht="15.75" x14ac:dyDescent="0.35"/>
    <row r="2430" s="3" customFormat="1" ht="15.75" x14ac:dyDescent="0.35"/>
    <row r="2431" s="3" customFormat="1" ht="15.75" x14ac:dyDescent="0.35"/>
    <row r="2432" s="3" customFormat="1" ht="15.75" x14ac:dyDescent="0.35"/>
    <row r="2433" s="3" customFormat="1" ht="15.75" x14ac:dyDescent="0.35"/>
    <row r="2434" s="3" customFormat="1" ht="15.75" x14ac:dyDescent="0.35"/>
    <row r="2435" s="3" customFormat="1" ht="15.75" x14ac:dyDescent="0.35"/>
    <row r="2436" s="3" customFormat="1" ht="15.75" x14ac:dyDescent="0.35"/>
    <row r="2437" s="3" customFormat="1" ht="15.75" x14ac:dyDescent="0.35"/>
    <row r="2438" s="3" customFormat="1" ht="15.75" x14ac:dyDescent="0.35"/>
    <row r="2439" s="3" customFormat="1" ht="15.75" x14ac:dyDescent="0.35"/>
    <row r="2440" s="3" customFormat="1" ht="15.75" x14ac:dyDescent="0.35"/>
    <row r="2441" s="3" customFormat="1" ht="15.75" x14ac:dyDescent="0.35"/>
    <row r="2442" s="3" customFormat="1" ht="15.75" x14ac:dyDescent="0.35"/>
    <row r="2443" s="3" customFormat="1" ht="15.75" x14ac:dyDescent="0.35"/>
    <row r="2444" s="3" customFormat="1" ht="15.75" x14ac:dyDescent="0.35"/>
    <row r="2445" s="3" customFormat="1" ht="15.75" x14ac:dyDescent="0.35"/>
    <row r="2446" s="3" customFormat="1" ht="15.75" x14ac:dyDescent="0.35"/>
    <row r="2447" s="3" customFormat="1" ht="15.75" x14ac:dyDescent="0.35"/>
    <row r="2448" s="3" customFormat="1" ht="15.75" x14ac:dyDescent="0.35"/>
    <row r="2449" s="3" customFormat="1" ht="15.75" x14ac:dyDescent="0.35"/>
    <row r="2450" s="3" customFormat="1" ht="15.75" x14ac:dyDescent="0.35"/>
    <row r="2451" s="3" customFormat="1" ht="15.75" x14ac:dyDescent="0.35"/>
    <row r="2452" s="3" customFormat="1" ht="15.75" x14ac:dyDescent="0.35"/>
    <row r="2453" s="3" customFormat="1" ht="15.75" x14ac:dyDescent="0.35"/>
    <row r="2454" s="3" customFormat="1" ht="15.75" x14ac:dyDescent="0.35"/>
    <row r="2455" s="3" customFormat="1" ht="15.75" x14ac:dyDescent="0.35"/>
    <row r="2456" s="3" customFormat="1" ht="15.75" x14ac:dyDescent="0.35"/>
    <row r="2457" s="3" customFormat="1" ht="15.75" x14ac:dyDescent="0.35"/>
    <row r="2458" s="3" customFormat="1" ht="15.75" x14ac:dyDescent="0.35"/>
    <row r="2459" s="3" customFormat="1" ht="15.75" x14ac:dyDescent="0.35"/>
    <row r="2460" s="3" customFormat="1" ht="15.75" x14ac:dyDescent="0.35"/>
    <row r="2461" s="3" customFormat="1" ht="15.75" x14ac:dyDescent="0.35"/>
    <row r="2462" s="3" customFormat="1" ht="15.75" x14ac:dyDescent="0.35"/>
    <row r="2463" s="3" customFormat="1" ht="15.75" x14ac:dyDescent="0.35"/>
    <row r="2464" s="3" customFormat="1" ht="15.75" x14ac:dyDescent="0.35"/>
    <row r="2465" s="3" customFormat="1" ht="15.75" x14ac:dyDescent="0.35"/>
    <row r="2466" s="3" customFormat="1" ht="15.75" x14ac:dyDescent="0.35"/>
    <row r="2467" s="3" customFormat="1" ht="15.75" x14ac:dyDescent="0.35"/>
    <row r="2468" s="3" customFormat="1" ht="15.75" x14ac:dyDescent="0.35"/>
    <row r="2469" s="3" customFormat="1" ht="15.75" x14ac:dyDescent="0.35"/>
    <row r="2470" s="3" customFormat="1" ht="15.75" x14ac:dyDescent="0.35"/>
    <row r="2471" s="3" customFormat="1" ht="15.75" x14ac:dyDescent="0.35"/>
    <row r="2472" s="3" customFormat="1" ht="15.75" x14ac:dyDescent="0.35"/>
    <row r="2473" s="3" customFormat="1" ht="15.75" x14ac:dyDescent="0.35"/>
    <row r="2474" s="3" customFormat="1" ht="15.75" x14ac:dyDescent="0.35"/>
    <row r="2475" s="3" customFormat="1" ht="15.75" x14ac:dyDescent="0.35"/>
    <row r="2476" s="3" customFormat="1" ht="15.75" x14ac:dyDescent="0.35"/>
    <row r="2477" s="3" customFormat="1" ht="15.75" x14ac:dyDescent="0.35"/>
    <row r="2478" s="3" customFormat="1" ht="15.75" x14ac:dyDescent="0.35"/>
    <row r="2479" s="3" customFormat="1" ht="15.75" x14ac:dyDescent="0.35"/>
    <row r="2480" s="3" customFormat="1" ht="15.75" x14ac:dyDescent="0.35"/>
    <row r="2481" s="3" customFormat="1" ht="15.75" x14ac:dyDescent="0.35"/>
    <row r="2482" s="3" customFormat="1" ht="15.75" x14ac:dyDescent="0.35"/>
    <row r="2483" s="3" customFormat="1" ht="15.75" x14ac:dyDescent="0.35"/>
    <row r="2484" s="3" customFormat="1" ht="15.75" x14ac:dyDescent="0.35"/>
    <row r="2485" s="3" customFormat="1" ht="15.75" x14ac:dyDescent="0.35"/>
    <row r="2486" s="3" customFormat="1" ht="15.75" x14ac:dyDescent="0.35"/>
    <row r="2487" s="3" customFormat="1" ht="15.75" x14ac:dyDescent="0.35"/>
    <row r="2488" s="3" customFormat="1" ht="15.75" x14ac:dyDescent="0.35"/>
    <row r="2489" s="3" customFormat="1" ht="15.75" x14ac:dyDescent="0.35"/>
    <row r="2490" s="3" customFormat="1" ht="15.75" x14ac:dyDescent="0.35"/>
    <row r="2491" s="3" customFormat="1" ht="15.75" x14ac:dyDescent="0.35"/>
    <row r="2492" s="3" customFormat="1" ht="15.75" x14ac:dyDescent="0.35"/>
    <row r="2493" s="3" customFormat="1" ht="15.75" x14ac:dyDescent="0.35"/>
    <row r="2494" s="3" customFormat="1" ht="15.75" x14ac:dyDescent="0.35"/>
    <row r="2495" s="3" customFormat="1" ht="15.75" x14ac:dyDescent="0.35"/>
    <row r="2496" s="3" customFormat="1" ht="15.75" x14ac:dyDescent="0.35"/>
    <row r="2497" s="3" customFormat="1" ht="15.75" x14ac:dyDescent="0.35"/>
    <row r="2498" s="3" customFormat="1" ht="15.75" x14ac:dyDescent="0.35"/>
    <row r="2499" s="3" customFormat="1" ht="15.75" x14ac:dyDescent="0.35"/>
    <row r="2500" s="3" customFormat="1" ht="15.75" x14ac:dyDescent="0.35"/>
    <row r="2501" s="3" customFormat="1" ht="15.75" x14ac:dyDescent="0.35"/>
    <row r="2502" s="3" customFormat="1" ht="15.75" x14ac:dyDescent="0.35"/>
    <row r="2503" s="3" customFormat="1" ht="15.75" x14ac:dyDescent="0.35"/>
    <row r="2504" s="3" customFormat="1" ht="15.75" x14ac:dyDescent="0.35"/>
    <row r="2505" s="3" customFormat="1" ht="15.75" x14ac:dyDescent="0.35"/>
    <row r="2506" s="3" customFormat="1" ht="15.75" x14ac:dyDescent="0.35"/>
    <row r="2507" s="3" customFormat="1" ht="15.75" x14ac:dyDescent="0.35"/>
    <row r="2508" s="3" customFormat="1" ht="15.75" x14ac:dyDescent="0.35"/>
    <row r="2509" s="3" customFormat="1" ht="15.75" x14ac:dyDescent="0.35"/>
    <row r="2510" s="3" customFormat="1" ht="15.75" x14ac:dyDescent="0.35"/>
    <row r="2511" s="3" customFormat="1" ht="15.75" x14ac:dyDescent="0.35"/>
    <row r="2512" s="3" customFormat="1" ht="15.75" x14ac:dyDescent="0.35"/>
    <row r="2513" s="3" customFormat="1" ht="15.75" x14ac:dyDescent="0.35"/>
    <row r="2514" s="3" customFormat="1" ht="15.75" x14ac:dyDescent="0.35"/>
    <row r="2515" s="3" customFormat="1" ht="15.75" x14ac:dyDescent="0.35"/>
    <row r="2516" s="3" customFormat="1" ht="15.75" x14ac:dyDescent="0.35"/>
    <row r="2517" s="3" customFormat="1" ht="15.75" x14ac:dyDescent="0.35"/>
    <row r="2518" s="3" customFormat="1" ht="15.75" x14ac:dyDescent="0.35"/>
    <row r="2519" s="3" customFormat="1" ht="15.75" x14ac:dyDescent="0.35"/>
    <row r="2520" s="3" customFormat="1" ht="15.75" x14ac:dyDescent="0.35"/>
    <row r="2521" s="3" customFormat="1" ht="15.75" x14ac:dyDescent="0.35"/>
    <row r="2522" s="3" customFormat="1" ht="15.75" x14ac:dyDescent="0.35"/>
    <row r="2523" s="3" customFormat="1" ht="15.75" x14ac:dyDescent="0.35"/>
    <row r="2524" s="3" customFormat="1" ht="15.75" x14ac:dyDescent="0.35"/>
    <row r="2525" s="3" customFormat="1" ht="15.75" x14ac:dyDescent="0.35"/>
    <row r="2526" s="3" customFormat="1" ht="15.75" x14ac:dyDescent="0.35"/>
    <row r="2527" s="3" customFormat="1" ht="15.75" x14ac:dyDescent="0.35"/>
    <row r="2528" s="3" customFormat="1" ht="15.75" x14ac:dyDescent="0.35"/>
    <row r="2529" s="3" customFormat="1" ht="15.75" x14ac:dyDescent="0.35"/>
    <row r="2530" s="3" customFormat="1" ht="15.75" x14ac:dyDescent="0.35"/>
    <row r="2531" s="3" customFormat="1" ht="15.75" x14ac:dyDescent="0.35"/>
    <row r="2532" s="3" customFormat="1" ht="15.75" x14ac:dyDescent="0.35"/>
    <row r="2533" s="3" customFormat="1" ht="15.75" x14ac:dyDescent="0.35"/>
    <row r="2534" s="3" customFormat="1" ht="15.75" x14ac:dyDescent="0.35"/>
    <row r="2535" s="3" customFormat="1" ht="15.75" x14ac:dyDescent="0.35"/>
    <row r="2536" s="3" customFormat="1" ht="15.75" x14ac:dyDescent="0.35"/>
    <row r="2537" s="3" customFormat="1" ht="15.75" x14ac:dyDescent="0.35"/>
    <row r="2538" s="3" customFormat="1" ht="15.75" x14ac:dyDescent="0.35"/>
    <row r="2539" s="3" customFormat="1" ht="15.75" x14ac:dyDescent="0.35"/>
    <row r="2540" s="3" customFormat="1" ht="15.75" x14ac:dyDescent="0.35"/>
    <row r="2541" s="3" customFormat="1" ht="15.75" x14ac:dyDescent="0.35"/>
    <row r="2542" s="3" customFormat="1" ht="15.75" x14ac:dyDescent="0.35"/>
    <row r="2543" s="3" customFormat="1" ht="15.75" x14ac:dyDescent="0.35"/>
    <row r="2544" s="3" customFormat="1" ht="15.75" x14ac:dyDescent="0.35"/>
    <row r="2545" s="3" customFormat="1" ht="15.75" x14ac:dyDescent="0.35"/>
    <row r="2546" s="3" customFormat="1" ht="15.75" x14ac:dyDescent="0.35"/>
    <row r="2547" s="3" customFormat="1" ht="15.75" x14ac:dyDescent="0.35"/>
    <row r="2548" s="3" customFormat="1" ht="15.75" x14ac:dyDescent="0.35"/>
    <row r="2549" s="3" customFormat="1" ht="15.75" x14ac:dyDescent="0.35"/>
    <row r="2550" s="3" customFormat="1" ht="15.75" x14ac:dyDescent="0.35"/>
    <row r="2551" s="3" customFormat="1" ht="15.75" x14ac:dyDescent="0.35"/>
    <row r="2552" s="3" customFormat="1" ht="15.75" x14ac:dyDescent="0.35"/>
    <row r="2553" s="3" customFormat="1" ht="15.75" x14ac:dyDescent="0.35"/>
    <row r="2554" s="3" customFormat="1" ht="15.75" x14ac:dyDescent="0.35"/>
    <row r="2555" s="3" customFormat="1" ht="15.75" x14ac:dyDescent="0.35"/>
    <row r="2556" s="3" customFormat="1" ht="15.75" x14ac:dyDescent="0.35"/>
    <row r="2557" s="3" customFormat="1" ht="15.75" x14ac:dyDescent="0.35"/>
    <row r="2558" s="3" customFormat="1" ht="15.75" x14ac:dyDescent="0.35"/>
    <row r="2559" s="3" customFormat="1" ht="15.75" x14ac:dyDescent="0.35"/>
    <row r="2560" s="3" customFormat="1" ht="15.75" x14ac:dyDescent="0.35"/>
    <row r="2561" s="3" customFormat="1" ht="15.75" x14ac:dyDescent="0.35"/>
    <row r="2562" s="3" customFormat="1" ht="15.75" x14ac:dyDescent="0.35"/>
    <row r="2563" s="3" customFormat="1" ht="15.75" x14ac:dyDescent="0.35"/>
    <row r="2564" s="3" customFormat="1" ht="15.75" x14ac:dyDescent="0.35"/>
    <row r="2565" s="3" customFormat="1" ht="15.75" x14ac:dyDescent="0.35"/>
    <row r="2566" s="3" customFormat="1" ht="15.75" x14ac:dyDescent="0.35"/>
    <row r="2567" s="3" customFormat="1" ht="15.75" x14ac:dyDescent="0.35"/>
    <row r="2568" s="3" customFormat="1" ht="15.75" x14ac:dyDescent="0.35"/>
    <row r="2569" s="3" customFormat="1" ht="15.75" x14ac:dyDescent="0.35"/>
    <row r="2570" s="3" customFormat="1" ht="15.75" x14ac:dyDescent="0.35"/>
    <row r="2571" s="3" customFormat="1" ht="15.75" x14ac:dyDescent="0.35"/>
    <row r="2572" s="3" customFormat="1" ht="15.75" x14ac:dyDescent="0.35"/>
    <row r="2573" s="3" customFormat="1" ht="15.75" x14ac:dyDescent="0.35"/>
    <row r="2574" s="3" customFormat="1" ht="15.75" x14ac:dyDescent="0.35"/>
    <row r="2575" s="3" customFormat="1" ht="15.75" x14ac:dyDescent="0.35"/>
    <row r="2576" s="3" customFormat="1" ht="15.75" x14ac:dyDescent="0.35"/>
    <row r="2577" s="3" customFormat="1" ht="15.75" x14ac:dyDescent="0.35"/>
    <row r="2578" s="3" customFormat="1" ht="15.75" x14ac:dyDescent="0.35"/>
    <row r="2579" s="3" customFormat="1" ht="15.75" x14ac:dyDescent="0.35"/>
    <row r="2580" s="3" customFormat="1" ht="15.75" x14ac:dyDescent="0.35"/>
    <row r="2581" s="3" customFormat="1" ht="15.75" x14ac:dyDescent="0.35"/>
    <row r="2582" s="3" customFormat="1" ht="15.75" x14ac:dyDescent="0.35"/>
    <row r="2583" s="3" customFormat="1" ht="15.75" x14ac:dyDescent="0.35"/>
    <row r="2584" s="3" customFormat="1" ht="15.75" x14ac:dyDescent="0.35"/>
    <row r="2585" s="3" customFormat="1" ht="15.75" x14ac:dyDescent="0.35"/>
    <row r="2586" s="3" customFormat="1" ht="15.75" x14ac:dyDescent="0.35"/>
    <row r="2587" s="3" customFormat="1" ht="15.75" x14ac:dyDescent="0.35"/>
    <row r="2588" s="3" customFormat="1" ht="15.75" x14ac:dyDescent="0.35"/>
    <row r="2589" s="3" customFormat="1" ht="15.75" x14ac:dyDescent="0.35"/>
    <row r="2590" s="3" customFormat="1" ht="15.75" x14ac:dyDescent="0.35"/>
    <row r="2591" s="3" customFormat="1" ht="15.75" x14ac:dyDescent="0.35"/>
    <row r="2592" s="3" customFormat="1" ht="15.75" x14ac:dyDescent="0.35"/>
    <row r="2593" s="3" customFormat="1" ht="15.75" x14ac:dyDescent="0.35"/>
    <row r="2594" s="3" customFormat="1" ht="15.75" x14ac:dyDescent="0.35"/>
    <row r="2595" s="3" customFormat="1" ht="15.75" x14ac:dyDescent="0.35"/>
    <row r="2596" s="3" customFormat="1" ht="15.75" x14ac:dyDescent="0.35"/>
    <row r="2597" s="3" customFormat="1" ht="15.75" x14ac:dyDescent="0.35"/>
    <row r="2598" s="3" customFormat="1" ht="15.75" x14ac:dyDescent="0.35"/>
    <row r="2599" s="3" customFormat="1" ht="15.75" x14ac:dyDescent="0.35"/>
    <row r="2600" s="3" customFormat="1" ht="15.75" x14ac:dyDescent="0.35"/>
    <row r="2601" s="3" customFormat="1" ht="15.75" x14ac:dyDescent="0.35"/>
    <row r="2602" s="3" customFormat="1" ht="15.75" x14ac:dyDescent="0.35"/>
    <row r="2603" s="3" customFormat="1" ht="15.75" x14ac:dyDescent="0.35"/>
    <row r="2604" s="3" customFormat="1" ht="15.75" x14ac:dyDescent="0.35"/>
    <row r="2605" s="3" customFormat="1" ht="15.75" x14ac:dyDescent="0.35"/>
    <row r="2606" s="3" customFormat="1" ht="15.75" x14ac:dyDescent="0.35"/>
    <row r="2607" s="3" customFormat="1" ht="15.75" x14ac:dyDescent="0.35"/>
    <row r="2608" s="3" customFormat="1" ht="15.75" x14ac:dyDescent="0.35"/>
    <row r="2609" s="3" customFormat="1" ht="15.75" x14ac:dyDescent="0.35"/>
    <row r="2610" s="3" customFormat="1" ht="15.75" x14ac:dyDescent="0.35"/>
    <row r="2611" s="3" customFormat="1" ht="15.75" x14ac:dyDescent="0.35"/>
    <row r="2612" s="3" customFormat="1" ht="15.75" x14ac:dyDescent="0.35"/>
    <row r="2613" s="3" customFormat="1" ht="15.75" x14ac:dyDescent="0.35"/>
    <row r="2614" s="3" customFormat="1" ht="15.75" x14ac:dyDescent="0.35"/>
    <row r="2615" s="3" customFormat="1" ht="15.75" x14ac:dyDescent="0.35"/>
    <row r="2616" s="3" customFormat="1" ht="15.75" x14ac:dyDescent="0.35"/>
    <row r="2617" s="3" customFormat="1" ht="15.75" x14ac:dyDescent="0.35"/>
    <row r="2618" s="3" customFormat="1" ht="15.75" x14ac:dyDescent="0.35"/>
    <row r="2619" s="3" customFormat="1" ht="15.75" x14ac:dyDescent="0.35"/>
    <row r="2620" s="3" customFormat="1" ht="15.75" x14ac:dyDescent="0.35"/>
    <row r="2621" s="3" customFormat="1" ht="15.75" x14ac:dyDescent="0.35"/>
    <row r="2622" s="3" customFormat="1" ht="15.75" x14ac:dyDescent="0.35"/>
    <row r="2623" s="3" customFormat="1" ht="15.75" x14ac:dyDescent="0.35"/>
    <row r="2624" s="3" customFormat="1" ht="15.75" x14ac:dyDescent="0.35"/>
    <row r="2625" s="3" customFormat="1" ht="15.75" x14ac:dyDescent="0.35"/>
    <row r="2626" s="3" customFormat="1" ht="15.75" x14ac:dyDescent="0.35"/>
    <row r="2627" s="3" customFormat="1" ht="15.75" x14ac:dyDescent="0.35"/>
    <row r="2628" s="3" customFormat="1" ht="15.75" x14ac:dyDescent="0.35"/>
    <row r="2629" s="3" customFormat="1" ht="15.75" x14ac:dyDescent="0.35"/>
    <row r="2630" s="3" customFormat="1" ht="15.75" x14ac:dyDescent="0.35"/>
    <row r="2631" s="3" customFormat="1" ht="15.75" x14ac:dyDescent="0.35"/>
    <row r="2632" s="3" customFormat="1" ht="15.75" x14ac:dyDescent="0.35"/>
    <row r="2633" s="3" customFormat="1" ht="15.75" x14ac:dyDescent="0.35"/>
    <row r="2634" s="3" customFormat="1" ht="15.75" x14ac:dyDescent="0.35"/>
    <row r="2635" s="3" customFormat="1" ht="15.75" x14ac:dyDescent="0.35"/>
    <row r="2636" s="3" customFormat="1" ht="15.75" x14ac:dyDescent="0.35"/>
    <row r="2637" s="3" customFormat="1" ht="15.75" x14ac:dyDescent="0.35"/>
    <row r="2638" s="3" customFormat="1" ht="15.75" x14ac:dyDescent="0.35"/>
    <row r="2639" s="3" customFormat="1" ht="15.75" x14ac:dyDescent="0.35"/>
    <row r="2640" s="3" customFormat="1" ht="15.75" x14ac:dyDescent="0.35"/>
    <row r="2641" s="3" customFormat="1" ht="15.75" x14ac:dyDescent="0.35"/>
    <row r="2642" s="3" customFormat="1" ht="15.75" x14ac:dyDescent="0.35"/>
    <row r="2643" s="3" customFormat="1" ht="15.75" x14ac:dyDescent="0.35"/>
    <row r="2644" s="3" customFormat="1" ht="15.75" x14ac:dyDescent="0.35"/>
    <row r="2645" s="3" customFormat="1" ht="15.75" x14ac:dyDescent="0.35"/>
    <row r="2646" s="3" customFormat="1" ht="15.75" x14ac:dyDescent="0.35"/>
    <row r="2647" s="3" customFormat="1" ht="15.75" x14ac:dyDescent="0.35"/>
    <row r="2648" s="3" customFormat="1" ht="15.75" x14ac:dyDescent="0.35"/>
    <row r="2649" s="3" customFormat="1" ht="15.75" x14ac:dyDescent="0.35"/>
    <row r="2650" s="3" customFormat="1" ht="15.75" x14ac:dyDescent="0.35"/>
    <row r="2651" s="3" customFormat="1" ht="15.75" x14ac:dyDescent="0.35"/>
    <row r="2652" s="3" customFormat="1" ht="15.75" x14ac:dyDescent="0.35"/>
    <row r="2653" s="3" customFormat="1" ht="15.75" x14ac:dyDescent="0.35"/>
    <row r="2654" s="3" customFormat="1" ht="15.75" x14ac:dyDescent="0.35"/>
    <row r="2655" s="3" customFormat="1" ht="15.75" x14ac:dyDescent="0.35"/>
    <row r="2656" s="3" customFormat="1" ht="15.75" x14ac:dyDescent="0.35"/>
    <row r="2657" s="3" customFormat="1" ht="15.75" x14ac:dyDescent="0.35"/>
    <row r="2658" s="3" customFormat="1" ht="15.75" x14ac:dyDescent="0.35"/>
    <row r="2659" s="3" customFormat="1" ht="15.75" x14ac:dyDescent="0.35"/>
    <row r="2660" s="3" customFormat="1" ht="15.75" x14ac:dyDescent="0.35"/>
    <row r="2661" s="3" customFormat="1" ht="15.75" x14ac:dyDescent="0.35"/>
    <row r="2662" s="3" customFormat="1" ht="15.75" x14ac:dyDescent="0.35"/>
    <row r="2663" s="3" customFormat="1" ht="15.75" x14ac:dyDescent="0.35"/>
    <row r="2664" s="3" customFormat="1" ht="15.75" x14ac:dyDescent="0.35"/>
    <row r="2665" s="3" customFormat="1" ht="15.75" x14ac:dyDescent="0.35"/>
    <row r="2666" s="3" customFormat="1" ht="15.75" x14ac:dyDescent="0.35"/>
    <row r="2667" s="3" customFormat="1" ht="15.75" x14ac:dyDescent="0.35"/>
    <row r="2668" s="3" customFormat="1" ht="15.75" x14ac:dyDescent="0.35"/>
    <row r="2669" s="3" customFormat="1" ht="15.75" x14ac:dyDescent="0.35"/>
    <row r="2670" s="3" customFormat="1" ht="15.75" x14ac:dyDescent="0.35"/>
    <row r="2671" s="3" customFormat="1" ht="15.75" x14ac:dyDescent="0.35"/>
    <row r="2672" s="3" customFormat="1" ht="15.75" x14ac:dyDescent="0.35"/>
    <row r="2673" s="3" customFormat="1" ht="15.75" x14ac:dyDescent="0.35"/>
    <row r="2674" s="3" customFormat="1" ht="15.75" x14ac:dyDescent="0.35"/>
    <row r="2675" s="3" customFormat="1" ht="15.75" x14ac:dyDescent="0.35"/>
    <row r="2676" s="3" customFormat="1" ht="15.75" x14ac:dyDescent="0.35"/>
    <row r="2677" s="3" customFormat="1" ht="15.75" x14ac:dyDescent="0.35"/>
    <row r="2678" s="3" customFormat="1" ht="15.75" x14ac:dyDescent="0.35"/>
    <row r="2679" s="3" customFormat="1" ht="15.75" x14ac:dyDescent="0.35"/>
    <row r="2680" s="3" customFormat="1" ht="15.75" x14ac:dyDescent="0.35"/>
    <row r="2681" s="3" customFormat="1" ht="15.75" x14ac:dyDescent="0.35"/>
    <row r="2682" s="3" customFormat="1" ht="15.75" x14ac:dyDescent="0.35"/>
    <row r="2683" s="3" customFormat="1" ht="15.75" x14ac:dyDescent="0.35"/>
    <row r="2684" s="3" customFormat="1" ht="15.75" x14ac:dyDescent="0.35"/>
    <row r="2685" s="3" customFormat="1" ht="15.75" x14ac:dyDescent="0.35"/>
    <row r="2686" s="3" customFormat="1" ht="15.75" x14ac:dyDescent="0.35"/>
    <row r="2687" s="3" customFormat="1" ht="15.75" x14ac:dyDescent="0.35"/>
    <row r="2688" s="3" customFormat="1" ht="15.75" x14ac:dyDescent="0.35"/>
    <row r="2689" s="3" customFormat="1" ht="15.75" x14ac:dyDescent="0.35"/>
    <row r="2690" s="3" customFormat="1" ht="15.75" x14ac:dyDescent="0.35"/>
    <row r="2691" s="3" customFormat="1" ht="15.75" x14ac:dyDescent="0.35"/>
    <row r="2692" s="3" customFormat="1" ht="15.75" x14ac:dyDescent="0.35"/>
    <row r="2693" s="3" customFormat="1" ht="15.75" x14ac:dyDescent="0.35"/>
    <row r="2694" s="3" customFormat="1" ht="15.75" x14ac:dyDescent="0.35"/>
    <row r="2695" s="3" customFormat="1" ht="15.75" x14ac:dyDescent="0.35"/>
    <row r="2696" s="3" customFormat="1" ht="15.75" x14ac:dyDescent="0.35"/>
    <row r="2697" s="3" customFormat="1" ht="15.75" x14ac:dyDescent="0.35"/>
    <row r="2698" s="3" customFormat="1" ht="15.75" x14ac:dyDescent="0.35"/>
    <row r="2699" s="3" customFormat="1" ht="15.75" x14ac:dyDescent="0.35"/>
    <row r="2700" s="3" customFormat="1" ht="15.75" x14ac:dyDescent="0.35"/>
    <row r="2701" s="3" customFormat="1" ht="15.75" x14ac:dyDescent="0.35"/>
    <row r="2702" s="3" customFormat="1" ht="15.75" x14ac:dyDescent="0.35"/>
    <row r="2703" s="3" customFormat="1" ht="15.75" x14ac:dyDescent="0.35"/>
    <row r="2704" s="3" customFormat="1" ht="15.75" x14ac:dyDescent="0.35"/>
    <row r="2705" s="3" customFormat="1" ht="15.75" x14ac:dyDescent="0.35"/>
    <row r="2706" s="3" customFormat="1" ht="15.75" x14ac:dyDescent="0.35"/>
    <row r="2707" s="3" customFormat="1" ht="15.75" x14ac:dyDescent="0.35"/>
    <row r="2708" s="3" customFormat="1" ht="15.75" x14ac:dyDescent="0.35"/>
    <row r="2709" s="3" customFormat="1" ht="15.75" x14ac:dyDescent="0.35"/>
    <row r="2710" s="3" customFormat="1" ht="15.75" x14ac:dyDescent="0.35"/>
    <row r="2711" s="3" customFormat="1" ht="15.75" x14ac:dyDescent="0.35"/>
    <row r="2712" s="3" customFormat="1" ht="15.75" x14ac:dyDescent="0.35"/>
    <row r="2713" s="3" customFormat="1" ht="15.75" x14ac:dyDescent="0.35"/>
    <row r="2714" s="3" customFormat="1" ht="15.75" x14ac:dyDescent="0.35"/>
    <row r="2715" s="3" customFormat="1" ht="15.75" x14ac:dyDescent="0.35"/>
    <row r="2716" s="3" customFormat="1" ht="15.75" x14ac:dyDescent="0.35"/>
    <row r="2717" s="3" customFormat="1" ht="15.75" x14ac:dyDescent="0.35"/>
    <row r="2718" s="3" customFormat="1" ht="15.75" x14ac:dyDescent="0.35"/>
    <row r="2719" s="3" customFormat="1" ht="15.75" x14ac:dyDescent="0.35"/>
    <row r="2720" s="3" customFormat="1" ht="15.75" x14ac:dyDescent="0.35"/>
    <row r="2721" s="3" customFormat="1" ht="15.75" x14ac:dyDescent="0.35"/>
    <row r="2722" s="3" customFormat="1" ht="15.75" x14ac:dyDescent="0.35"/>
    <row r="2723" s="3" customFormat="1" ht="15.75" x14ac:dyDescent="0.35"/>
    <row r="2724" s="3" customFormat="1" ht="15.75" x14ac:dyDescent="0.35"/>
    <row r="2725" s="3" customFormat="1" ht="15.75" x14ac:dyDescent="0.35"/>
    <row r="2726" s="3" customFormat="1" ht="15.75" x14ac:dyDescent="0.35"/>
    <row r="2727" s="3" customFormat="1" ht="15.75" x14ac:dyDescent="0.35"/>
    <row r="2728" s="3" customFormat="1" ht="15.75" x14ac:dyDescent="0.35"/>
    <row r="2729" s="3" customFormat="1" ht="15.75" x14ac:dyDescent="0.35"/>
    <row r="2730" s="3" customFormat="1" ht="15.75" x14ac:dyDescent="0.35"/>
    <row r="2731" s="3" customFormat="1" ht="15.75" x14ac:dyDescent="0.35"/>
    <row r="2732" s="3" customFormat="1" ht="15.75" x14ac:dyDescent="0.35"/>
    <row r="2733" s="3" customFormat="1" ht="15.75" x14ac:dyDescent="0.35"/>
    <row r="2734" s="3" customFormat="1" ht="15.75" x14ac:dyDescent="0.35"/>
    <row r="2735" s="3" customFormat="1" ht="15.75" x14ac:dyDescent="0.35"/>
    <row r="2736" s="3" customFormat="1" ht="15.75" x14ac:dyDescent="0.35"/>
    <row r="2737" s="3" customFormat="1" ht="15.75" x14ac:dyDescent="0.35"/>
    <row r="2738" s="3" customFormat="1" ht="15.75" x14ac:dyDescent="0.35"/>
    <row r="2739" s="3" customFormat="1" ht="15.75" x14ac:dyDescent="0.35"/>
    <row r="2740" s="3" customFormat="1" ht="15.75" x14ac:dyDescent="0.35"/>
    <row r="2741" s="3" customFormat="1" ht="15.75" x14ac:dyDescent="0.35"/>
    <row r="2742" s="3" customFormat="1" ht="15.75" x14ac:dyDescent="0.35"/>
    <row r="2743" s="3" customFormat="1" ht="15.75" x14ac:dyDescent="0.35"/>
    <row r="2744" s="3" customFormat="1" ht="15.75" x14ac:dyDescent="0.35"/>
    <row r="2745" s="3" customFormat="1" ht="15.75" x14ac:dyDescent="0.35"/>
    <row r="2746" s="3" customFormat="1" ht="15.75" x14ac:dyDescent="0.35"/>
    <row r="2747" s="3" customFormat="1" ht="15.75" x14ac:dyDescent="0.35"/>
    <row r="2748" s="3" customFormat="1" ht="15.75" x14ac:dyDescent="0.35"/>
    <row r="2749" s="3" customFormat="1" ht="15.75" x14ac:dyDescent="0.35"/>
    <row r="2750" s="3" customFormat="1" ht="15.75" x14ac:dyDescent="0.35"/>
    <row r="2751" s="3" customFormat="1" ht="15.75" x14ac:dyDescent="0.35"/>
    <row r="2752" s="3" customFormat="1" ht="15.75" x14ac:dyDescent="0.35"/>
    <row r="2753" s="3" customFormat="1" ht="15.75" x14ac:dyDescent="0.35"/>
    <row r="2754" s="3" customFormat="1" ht="15.75" x14ac:dyDescent="0.35"/>
    <row r="2755" s="3" customFormat="1" ht="15.75" x14ac:dyDescent="0.35"/>
    <row r="2756" s="3" customFormat="1" ht="15.75" x14ac:dyDescent="0.35"/>
    <row r="2757" s="3" customFormat="1" ht="15.75" x14ac:dyDescent="0.35"/>
    <row r="2758" s="3" customFormat="1" ht="15.75" x14ac:dyDescent="0.35"/>
    <row r="2759" s="3" customFormat="1" ht="15.75" x14ac:dyDescent="0.35"/>
    <row r="2760" s="3" customFormat="1" ht="15.75" x14ac:dyDescent="0.35"/>
    <row r="2761" s="3" customFormat="1" ht="15.75" x14ac:dyDescent="0.35"/>
    <row r="2762" s="3" customFormat="1" ht="15.75" x14ac:dyDescent="0.35"/>
    <row r="2763" s="3" customFormat="1" ht="15.75" x14ac:dyDescent="0.35"/>
    <row r="2764" s="3" customFormat="1" ht="15.75" x14ac:dyDescent="0.35"/>
    <row r="2765" s="3" customFormat="1" ht="15.75" x14ac:dyDescent="0.35"/>
    <row r="2766" s="3" customFormat="1" ht="15.75" x14ac:dyDescent="0.35"/>
    <row r="2767" s="3" customFormat="1" ht="15.75" x14ac:dyDescent="0.35"/>
    <row r="2768" s="3" customFormat="1" ht="15.75" x14ac:dyDescent="0.35"/>
    <row r="2769" s="3" customFormat="1" ht="15.75" x14ac:dyDescent="0.35"/>
    <row r="2770" s="3" customFormat="1" ht="15.75" x14ac:dyDescent="0.35"/>
    <row r="2771" s="3" customFormat="1" ht="15.75" x14ac:dyDescent="0.35"/>
    <row r="2772" s="3" customFormat="1" ht="15.75" x14ac:dyDescent="0.35"/>
    <row r="2773" s="3" customFormat="1" ht="15.75" x14ac:dyDescent="0.35"/>
    <row r="2774" s="3" customFormat="1" ht="15.75" x14ac:dyDescent="0.35"/>
    <row r="2775" s="3" customFormat="1" ht="15.75" x14ac:dyDescent="0.35"/>
    <row r="2776" s="3" customFormat="1" ht="15.75" x14ac:dyDescent="0.35"/>
    <row r="2777" s="3" customFormat="1" ht="15.75" x14ac:dyDescent="0.35"/>
    <row r="2778" s="3" customFormat="1" ht="15.75" x14ac:dyDescent="0.35"/>
    <row r="2779" s="3" customFormat="1" ht="15.75" x14ac:dyDescent="0.35"/>
    <row r="2780" s="3" customFormat="1" ht="15.75" x14ac:dyDescent="0.35"/>
    <row r="2781" s="3" customFormat="1" ht="15.75" x14ac:dyDescent="0.35"/>
    <row r="2782" s="3" customFormat="1" ht="15.75" x14ac:dyDescent="0.35"/>
    <row r="2783" s="3" customFormat="1" ht="15.75" x14ac:dyDescent="0.35"/>
    <row r="2784" s="3" customFormat="1" ht="15.75" x14ac:dyDescent="0.35"/>
    <row r="2785" s="3" customFormat="1" ht="15.75" x14ac:dyDescent="0.35"/>
    <row r="2786" s="3" customFormat="1" ht="15.75" x14ac:dyDescent="0.35"/>
    <row r="2787" s="3" customFormat="1" ht="15.75" x14ac:dyDescent="0.35"/>
    <row r="2788" s="3" customFormat="1" ht="15.75" x14ac:dyDescent="0.35"/>
    <row r="2789" s="3" customFormat="1" ht="15.75" x14ac:dyDescent="0.35"/>
    <row r="2790" s="3" customFormat="1" ht="15.75" x14ac:dyDescent="0.35"/>
    <row r="2791" s="3" customFormat="1" ht="15.75" x14ac:dyDescent="0.35"/>
    <row r="2792" s="3" customFormat="1" ht="15.75" x14ac:dyDescent="0.35"/>
    <row r="2793" s="3" customFormat="1" ht="15.75" x14ac:dyDescent="0.35"/>
    <row r="2794" s="3" customFormat="1" ht="15.75" x14ac:dyDescent="0.35"/>
    <row r="2795" s="3" customFormat="1" ht="15.75" x14ac:dyDescent="0.35"/>
    <row r="2796" s="3" customFormat="1" ht="15.75" x14ac:dyDescent="0.35"/>
    <row r="2797" s="3" customFormat="1" ht="15.75" x14ac:dyDescent="0.35"/>
    <row r="2798" s="3" customFormat="1" ht="15.75" x14ac:dyDescent="0.35"/>
    <row r="2799" s="3" customFormat="1" ht="15.75" x14ac:dyDescent="0.35"/>
    <row r="2800" s="3" customFormat="1" ht="15.75" x14ac:dyDescent="0.35"/>
    <row r="2801" s="3" customFormat="1" ht="15.75" x14ac:dyDescent="0.35"/>
    <row r="2802" s="3" customFormat="1" ht="15.75" x14ac:dyDescent="0.35"/>
    <row r="2803" s="3" customFormat="1" ht="15.75" x14ac:dyDescent="0.35"/>
    <row r="2804" s="3" customFormat="1" ht="15.75" x14ac:dyDescent="0.35"/>
    <row r="2805" s="3" customFormat="1" ht="15.75" x14ac:dyDescent="0.35"/>
    <row r="2806" s="3" customFormat="1" ht="15.75" x14ac:dyDescent="0.35"/>
    <row r="2807" s="3" customFormat="1" ht="15.75" x14ac:dyDescent="0.35"/>
    <row r="2808" s="3" customFormat="1" ht="15.75" x14ac:dyDescent="0.35"/>
    <row r="2809" s="3" customFormat="1" ht="15.75" x14ac:dyDescent="0.35"/>
    <row r="2810" s="3" customFormat="1" ht="15.75" x14ac:dyDescent="0.35"/>
    <row r="2811" s="3" customFormat="1" ht="15.75" x14ac:dyDescent="0.35"/>
    <row r="2812" s="3" customFormat="1" ht="15.75" x14ac:dyDescent="0.35"/>
    <row r="2813" s="3" customFormat="1" ht="15.75" x14ac:dyDescent="0.35"/>
    <row r="2814" s="3" customFormat="1" ht="15.75" x14ac:dyDescent="0.35"/>
    <row r="2815" s="3" customFormat="1" ht="15.75" x14ac:dyDescent="0.35"/>
    <row r="2816" s="3" customFormat="1" ht="15.75" x14ac:dyDescent="0.35"/>
    <row r="2817" s="3" customFormat="1" ht="15.75" x14ac:dyDescent="0.35"/>
    <row r="2818" s="3" customFormat="1" ht="15.75" x14ac:dyDescent="0.35"/>
    <row r="2819" s="3" customFormat="1" ht="15.75" x14ac:dyDescent="0.35"/>
    <row r="2820" s="3" customFormat="1" ht="15.75" x14ac:dyDescent="0.35"/>
    <row r="2821" s="3" customFormat="1" ht="15.75" x14ac:dyDescent="0.35"/>
    <row r="2822" s="3" customFormat="1" ht="15.75" x14ac:dyDescent="0.35"/>
    <row r="2823" s="3" customFormat="1" ht="15.75" x14ac:dyDescent="0.35"/>
    <row r="2824" s="3" customFormat="1" ht="15.75" x14ac:dyDescent="0.35"/>
    <row r="2825" s="3" customFormat="1" ht="15.75" x14ac:dyDescent="0.35"/>
    <row r="2826" s="3" customFormat="1" ht="15.75" x14ac:dyDescent="0.35"/>
  </sheetData>
  <sheetProtection algorithmName="SHA-512" hashValue="7lEsjkgE5Lgham2luan2DMssoh0ukDuw9lLf9HY8JJwQeTOivqzREhaGo0JCYG2Giz+m38BDbNTmZ8Xth2UUqg==" saltValue="tvNUXWauCUfMzT3gFwLSv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5F501-A969-4BF1-B208-CF6D98243783}">
  <dimension ref="A1:BS576"/>
  <sheetViews>
    <sheetView zoomScale="90" zoomScaleNormal="90" workbookViewId="0">
      <selection activeCell="A48" sqref="A48"/>
    </sheetView>
  </sheetViews>
  <sheetFormatPr baseColWidth="10" defaultColWidth="11" defaultRowHeight="17.25" x14ac:dyDescent="0.35"/>
  <cols>
    <col min="1" max="1" width="3.09765625" style="3" customWidth="1"/>
    <col min="2" max="2" width="5.5" style="3" customWidth="1"/>
    <col min="3" max="3" width="107.19921875" customWidth="1"/>
    <col min="4" max="71" width="11" style="3"/>
  </cols>
  <sheetData>
    <row r="1" spans="1:71" s="3" customFormat="1" ht="19.899999999999999" customHeight="1" x14ac:dyDescent="0.35"/>
    <row r="2" spans="1:71" ht="24" customHeight="1" x14ac:dyDescent="0.45">
      <c r="B2" s="36" t="s">
        <v>0</v>
      </c>
    </row>
    <row r="3" spans="1:71" ht="11.25" customHeight="1" x14ac:dyDescent="0.35">
      <c r="B3" s="9"/>
      <c r="C3" s="9"/>
    </row>
    <row r="4" spans="1:71" s="17" customFormat="1" ht="26.25" customHeight="1" x14ac:dyDescent="0.35">
      <c r="A4" s="3"/>
      <c r="B4" s="74" t="s">
        <v>1</v>
      </c>
      <c r="C4" s="7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</row>
    <row r="5" spans="1:71" s="13" customFormat="1" x14ac:dyDescent="0.35">
      <c r="A5" s="3"/>
      <c r="B5" s="10">
        <v>1</v>
      </c>
      <c r="C5" s="11" t="s">
        <v>2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</row>
    <row r="6" spans="1:71" s="13" customFormat="1" x14ac:dyDescent="0.35">
      <c r="A6" s="3"/>
      <c r="B6" s="10">
        <v>2</v>
      </c>
      <c r="C6" s="11" t="s">
        <v>171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</row>
    <row r="7" spans="1:71" s="15" customFormat="1" ht="16.5" customHeight="1" x14ac:dyDescent="0.35">
      <c r="A7" s="3"/>
      <c r="B7" s="10">
        <v>3</v>
      </c>
      <c r="C7" s="14" t="s">
        <v>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</row>
    <row r="8" spans="1:71" s="15" customFormat="1" x14ac:dyDescent="0.35">
      <c r="A8" s="3"/>
      <c r="B8" s="10">
        <v>4</v>
      </c>
      <c r="C8" s="14" t="s">
        <v>4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1" s="15" customFormat="1" x14ac:dyDescent="0.35">
      <c r="A9" s="3"/>
      <c r="B9" s="10">
        <v>5</v>
      </c>
      <c r="C9" s="14" t="s">
        <v>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</row>
    <row r="10" spans="1:71" s="15" customFormat="1" x14ac:dyDescent="0.35">
      <c r="A10" s="3"/>
      <c r="B10" s="10">
        <v>6</v>
      </c>
      <c r="C10" s="14" t="s">
        <v>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1" s="13" customFormat="1" x14ac:dyDescent="0.35">
      <c r="A11" s="3"/>
      <c r="B11" s="10">
        <v>7</v>
      </c>
      <c r="C11" s="11" t="s">
        <v>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</row>
    <row r="12" spans="1:71" s="13" customFormat="1" x14ac:dyDescent="0.35">
      <c r="A12" s="3"/>
      <c r="B12" s="10">
        <v>8</v>
      </c>
      <c r="C12" s="11" t="s">
        <v>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 s="13" customFormat="1" x14ac:dyDescent="0.35">
      <c r="A13" s="3"/>
      <c r="B13" s="10">
        <v>9</v>
      </c>
      <c r="C13" s="11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s="13" customFormat="1" ht="15.75" customHeight="1" x14ac:dyDescent="0.35">
      <c r="A14" s="3"/>
      <c r="B14" s="10">
        <v>10</v>
      </c>
      <c r="C14" s="11" t="s">
        <v>10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s="3" customFormat="1" ht="18" customHeight="1" x14ac:dyDescent="0.35">
      <c r="B15" s="12"/>
      <c r="C15" s="12"/>
    </row>
    <row r="16" spans="1:71" s="3" customFormat="1" ht="18" customHeight="1" x14ac:dyDescent="0.35">
      <c r="B16" s="76" t="s">
        <v>193</v>
      </c>
      <c r="C16" s="77"/>
    </row>
    <row r="17" spans="2:3" s="3" customFormat="1" ht="30" customHeight="1" x14ac:dyDescent="0.35">
      <c r="B17" s="78"/>
      <c r="C17" s="79"/>
    </row>
    <row r="18" spans="2:3" s="3" customFormat="1" ht="18" customHeight="1" x14ac:dyDescent="0.35">
      <c r="B18" s="12"/>
      <c r="C18" s="12"/>
    </row>
    <row r="19" spans="2:3" s="3" customFormat="1" ht="18" customHeight="1" x14ac:dyDescent="0.35">
      <c r="B19" s="80" t="s">
        <v>196</v>
      </c>
      <c r="C19" s="81"/>
    </row>
    <row r="20" spans="2:3" s="3" customFormat="1" ht="18" customHeight="1" x14ac:dyDescent="0.35">
      <c r="B20" s="12"/>
      <c r="C20" s="12"/>
    </row>
    <row r="21" spans="2:3" s="3" customFormat="1" ht="18" customHeight="1" x14ac:dyDescent="0.35">
      <c r="B21" s="12"/>
      <c r="C21" s="12"/>
    </row>
    <row r="22" spans="2:3" s="3" customFormat="1" ht="18" customHeight="1" x14ac:dyDescent="0.35">
      <c r="B22" s="12"/>
      <c r="C22" s="12"/>
    </row>
    <row r="23" spans="2:3" s="3" customFormat="1" ht="18" customHeight="1" x14ac:dyDescent="0.35">
      <c r="B23" s="12"/>
      <c r="C23" s="12"/>
    </row>
    <row r="24" spans="2:3" s="3" customFormat="1" ht="18" customHeight="1" x14ac:dyDescent="0.35">
      <c r="B24" s="12"/>
      <c r="C24" s="12"/>
    </row>
    <row r="25" spans="2:3" s="3" customFormat="1" ht="18" customHeight="1" x14ac:dyDescent="0.35">
      <c r="B25" s="12"/>
      <c r="C25" s="12"/>
    </row>
    <row r="26" spans="2:3" s="3" customFormat="1" ht="18" customHeight="1" x14ac:dyDescent="0.35">
      <c r="B26" s="12"/>
      <c r="C26" s="12"/>
    </row>
    <row r="27" spans="2:3" s="3" customFormat="1" ht="18" customHeight="1" x14ac:dyDescent="0.35">
      <c r="B27" s="12"/>
      <c r="C27" s="12"/>
    </row>
    <row r="28" spans="2:3" s="3" customFormat="1" ht="18" customHeight="1" x14ac:dyDescent="0.35">
      <c r="B28" s="12"/>
      <c r="C28" s="12"/>
    </row>
    <row r="29" spans="2:3" s="3" customFormat="1" ht="18" customHeight="1" x14ac:dyDescent="0.35">
      <c r="B29" s="12"/>
      <c r="C29" s="12"/>
    </row>
    <row r="30" spans="2:3" s="3" customFormat="1" ht="18" customHeight="1" x14ac:dyDescent="0.35">
      <c r="B30" s="12"/>
      <c r="C30" s="12"/>
    </row>
    <row r="31" spans="2:3" s="3" customFormat="1" ht="18" customHeight="1" x14ac:dyDescent="0.35">
      <c r="B31" s="12"/>
      <c r="C31" s="12"/>
    </row>
    <row r="32" spans="2:3" s="3" customFormat="1" ht="18" customHeight="1" x14ac:dyDescent="0.35">
      <c r="B32" s="12"/>
      <c r="C32" s="12"/>
    </row>
    <row r="33" spans="2:3" s="3" customFormat="1" ht="18" customHeight="1" x14ac:dyDescent="0.35">
      <c r="B33" s="12"/>
      <c r="C33" s="12"/>
    </row>
    <row r="34" spans="2:3" s="3" customFormat="1" ht="18" customHeight="1" x14ac:dyDescent="0.35">
      <c r="B34" s="12"/>
      <c r="C34" s="12"/>
    </row>
    <row r="35" spans="2:3" s="3" customFormat="1" ht="18" customHeight="1" x14ac:dyDescent="0.35"/>
    <row r="36" spans="2:3" s="3" customFormat="1" ht="18" customHeight="1" x14ac:dyDescent="0.35"/>
    <row r="37" spans="2:3" s="3" customFormat="1" ht="18" customHeight="1" x14ac:dyDescent="0.35"/>
    <row r="38" spans="2:3" s="3" customFormat="1" ht="18" customHeight="1" x14ac:dyDescent="0.35"/>
    <row r="39" spans="2:3" s="3" customFormat="1" ht="18" customHeight="1" x14ac:dyDescent="0.35"/>
    <row r="40" spans="2:3" s="3" customFormat="1" ht="18" customHeight="1" x14ac:dyDescent="0.35"/>
    <row r="41" spans="2:3" s="3" customFormat="1" ht="18" customHeight="1" x14ac:dyDescent="0.35"/>
    <row r="42" spans="2:3" s="3" customFormat="1" ht="18" customHeight="1" x14ac:dyDescent="0.35"/>
    <row r="43" spans="2:3" s="3" customFormat="1" ht="18" customHeight="1" x14ac:dyDescent="0.35"/>
    <row r="44" spans="2:3" s="3" customFormat="1" ht="18" customHeight="1" x14ac:dyDescent="0.35"/>
    <row r="45" spans="2:3" s="3" customFormat="1" ht="18" customHeight="1" x14ac:dyDescent="0.35"/>
    <row r="46" spans="2:3" s="3" customFormat="1" ht="18" customHeight="1" x14ac:dyDescent="0.35"/>
    <row r="47" spans="2:3" s="3" customFormat="1" ht="18" customHeight="1" x14ac:dyDescent="0.35"/>
    <row r="48" spans="2:3" s="3" customFormat="1" ht="18" customHeight="1" x14ac:dyDescent="0.35"/>
    <row r="49" s="3" customFormat="1" ht="18" customHeight="1" x14ac:dyDescent="0.35"/>
    <row r="50" s="3" customFormat="1" ht="18" customHeight="1" x14ac:dyDescent="0.35"/>
    <row r="51" s="3" customFormat="1" ht="18" customHeight="1" x14ac:dyDescent="0.35"/>
    <row r="52" s="3" customFormat="1" ht="18" customHeight="1" x14ac:dyDescent="0.35"/>
    <row r="53" s="3" customFormat="1" ht="18" customHeight="1" x14ac:dyDescent="0.35"/>
    <row r="54" s="3" customFormat="1" ht="18" customHeight="1" x14ac:dyDescent="0.35"/>
    <row r="55" s="3" customFormat="1" ht="18" customHeight="1" x14ac:dyDescent="0.35"/>
    <row r="56" s="3" customFormat="1" ht="18" customHeight="1" x14ac:dyDescent="0.35"/>
    <row r="57" s="3" customFormat="1" ht="18" customHeight="1" x14ac:dyDescent="0.35"/>
    <row r="58" s="3" customFormat="1" ht="18" customHeight="1" x14ac:dyDescent="0.35"/>
    <row r="59" s="3" customFormat="1" ht="18" customHeight="1" x14ac:dyDescent="0.35"/>
    <row r="60" s="3" customFormat="1" ht="18" customHeight="1" x14ac:dyDescent="0.35"/>
    <row r="61" s="3" customFormat="1" ht="18" customHeight="1" x14ac:dyDescent="0.35"/>
    <row r="62" s="3" customFormat="1" ht="18" customHeight="1" x14ac:dyDescent="0.35"/>
    <row r="63" s="3" customFormat="1" ht="18" customHeight="1" x14ac:dyDescent="0.35"/>
    <row r="64" s="3" customFormat="1" ht="18" customHeight="1" x14ac:dyDescent="0.35"/>
    <row r="65" s="3" customFormat="1" ht="18" customHeight="1" x14ac:dyDescent="0.35"/>
    <row r="66" s="3" customFormat="1" ht="18" customHeight="1" x14ac:dyDescent="0.35"/>
    <row r="67" s="3" customFormat="1" ht="18" customHeight="1" x14ac:dyDescent="0.35"/>
    <row r="68" s="3" customFormat="1" ht="18" customHeight="1" x14ac:dyDescent="0.35"/>
    <row r="69" s="3" customFormat="1" ht="18" customHeight="1" x14ac:dyDescent="0.35"/>
    <row r="70" s="3" customFormat="1" ht="18" customHeight="1" x14ac:dyDescent="0.35"/>
    <row r="71" s="3" customFormat="1" ht="18" customHeight="1" x14ac:dyDescent="0.35"/>
    <row r="72" s="3" customFormat="1" ht="18" customHeight="1" x14ac:dyDescent="0.35"/>
    <row r="73" s="3" customFormat="1" ht="18" customHeight="1" x14ac:dyDescent="0.35"/>
    <row r="74" s="3" customFormat="1" ht="18" customHeight="1" x14ac:dyDescent="0.35"/>
    <row r="75" s="3" customFormat="1" ht="18" customHeight="1" x14ac:dyDescent="0.35"/>
    <row r="76" s="3" customFormat="1" ht="18" customHeight="1" x14ac:dyDescent="0.35"/>
    <row r="77" s="3" customFormat="1" ht="18" customHeight="1" x14ac:dyDescent="0.35"/>
    <row r="78" s="3" customFormat="1" ht="18" customHeight="1" x14ac:dyDescent="0.35"/>
    <row r="79" s="3" customFormat="1" ht="18" customHeight="1" x14ac:dyDescent="0.35"/>
    <row r="80" s="3" customFormat="1" ht="18" customHeight="1" x14ac:dyDescent="0.35"/>
    <row r="81" s="3" customFormat="1" ht="18" customHeight="1" x14ac:dyDescent="0.35"/>
    <row r="82" s="3" customFormat="1" ht="18" customHeight="1" x14ac:dyDescent="0.35"/>
    <row r="83" s="3" customFormat="1" ht="18" customHeight="1" x14ac:dyDescent="0.35"/>
    <row r="84" s="3" customFormat="1" ht="18" customHeight="1" x14ac:dyDescent="0.35"/>
    <row r="85" s="3" customFormat="1" ht="18" customHeight="1" x14ac:dyDescent="0.35"/>
    <row r="86" s="3" customFormat="1" ht="18" customHeight="1" x14ac:dyDescent="0.35"/>
    <row r="87" s="3" customFormat="1" ht="18" customHeight="1" x14ac:dyDescent="0.35"/>
    <row r="88" s="3" customFormat="1" ht="18" customHeight="1" x14ac:dyDescent="0.35"/>
    <row r="89" s="3" customFormat="1" ht="18" customHeight="1" x14ac:dyDescent="0.35"/>
    <row r="90" s="3" customFormat="1" ht="18" customHeight="1" x14ac:dyDescent="0.35"/>
    <row r="91" s="3" customFormat="1" ht="18" customHeight="1" x14ac:dyDescent="0.35"/>
    <row r="92" s="3" customFormat="1" ht="18" customHeight="1" x14ac:dyDescent="0.35"/>
    <row r="93" s="3" customFormat="1" ht="18" customHeight="1" x14ac:dyDescent="0.35"/>
    <row r="94" s="3" customFormat="1" ht="18" customHeight="1" x14ac:dyDescent="0.35"/>
    <row r="95" s="3" customFormat="1" ht="18" customHeight="1" x14ac:dyDescent="0.35"/>
    <row r="96" s="3" customFormat="1" ht="18" customHeight="1" x14ac:dyDescent="0.35"/>
    <row r="97" s="3" customFormat="1" ht="18" customHeight="1" x14ac:dyDescent="0.35"/>
    <row r="98" s="3" customFormat="1" ht="18" customHeight="1" x14ac:dyDescent="0.35"/>
    <row r="99" s="3" customFormat="1" ht="18" customHeight="1" x14ac:dyDescent="0.35"/>
    <row r="100" s="3" customFormat="1" ht="18" customHeight="1" x14ac:dyDescent="0.35"/>
    <row r="101" s="3" customFormat="1" ht="18" customHeight="1" x14ac:dyDescent="0.35"/>
    <row r="102" s="3" customFormat="1" ht="18" customHeight="1" x14ac:dyDescent="0.35"/>
    <row r="103" s="3" customFormat="1" ht="18" customHeight="1" x14ac:dyDescent="0.35"/>
    <row r="104" s="3" customFormat="1" ht="18" customHeight="1" x14ac:dyDescent="0.35"/>
    <row r="105" s="3" customFormat="1" ht="18" customHeight="1" x14ac:dyDescent="0.35"/>
    <row r="106" s="3" customFormat="1" ht="18" customHeight="1" x14ac:dyDescent="0.35"/>
    <row r="107" s="3" customFormat="1" ht="18" customHeight="1" x14ac:dyDescent="0.35"/>
    <row r="108" s="3" customFormat="1" ht="18" customHeight="1" x14ac:dyDescent="0.35"/>
    <row r="109" s="3" customFormat="1" ht="18" customHeight="1" x14ac:dyDescent="0.35"/>
    <row r="110" s="3" customFormat="1" ht="18" customHeight="1" x14ac:dyDescent="0.35"/>
    <row r="111" s="3" customFormat="1" ht="18" customHeight="1" x14ac:dyDescent="0.35"/>
    <row r="112" s="3" customFormat="1" ht="18" customHeight="1" x14ac:dyDescent="0.35"/>
    <row r="113" s="3" customFormat="1" ht="18" customHeight="1" x14ac:dyDescent="0.35"/>
    <row r="114" s="3" customFormat="1" ht="18" customHeight="1" x14ac:dyDescent="0.35"/>
    <row r="115" s="3" customFormat="1" ht="18" customHeight="1" x14ac:dyDescent="0.35"/>
    <row r="116" s="3" customFormat="1" ht="18" customHeight="1" x14ac:dyDescent="0.35"/>
    <row r="117" s="3" customFormat="1" ht="18" customHeight="1" x14ac:dyDescent="0.35"/>
    <row r="118" s="3" customFormat="1" ht="18" customHeight="1" x14ac:dyDescent="0.35"/>
    <row r="119" s="3" customFormat="1" ht="18" customHeight="1" x14ac:dyDescent="0.35"/>
    <row r="120" s="3" customFormat="1" ht="18" customHeight="1" x14ac:dyDescent="0.35"/>
    <row r="121" s="3" customFormat="1" ht="18" customHeight="1" x14ac:dyDescent="0.35"/>
    <row r="122" s="3" customFormat="1" ht="18" customHeight="1" x14ac:dyDescent="0.35"/>
    <row r="123" s="3" customFormat="1" ht="18" customHeight="1" x14ac:dyDescent="0.35"/>
    <row r="124" s="3" customFormat="1" ht="18" customHeight="1" x14ac:dyDescent="0.35"/>
    <row r="125" s="3" customFormat="1" ht="18" customHeight="1" x14ac:dyDescent="0.35"/>
    <row r="126" s="3" customFormat="1" ht="18" customHeight="1" x14ac:dyDescent="0.35"/>
    <row r="127" s="3" customFormat="1" ht="18" customHeight="1" x14ac:dyDescent="0.35"/>
    <row r="128" s="3" customFormat="1" ht="18" customHeight="1" x14ac:dyDescent="0.35"/>
    <row r="129" s="3" customFormat="1" ht="18" customHeight="1" x14ac:dyDescent="0.35"/>
    <row r="130" s="3" customFormat="1" ht="18" customHeight="1" x14ac:dyDescent="0.35"/>
    <row r="131" s="3" customFormat="1" ht="18" customHeight="1" x14ac:dyDescent="0.35"/>
    <row r="132" s="3" customFormat="1" ht="18" customHeight="1" x14ac:dyDescent="0.35"/>
    <row r="133" s="3" customFormat="1" ht="18" customHeight="1" x14ac:dyDescent="0.35"/>
    <row r="134" s="3" customFormat="1" ht="18" customHeight="1" x14ac:dyDescent="0.35"/>
    <row r="135" s="3" customFormat="1" ht="18" customHeight="1" x14ac:dyDescent="0.35"/>
    <row r="136" s="3" customFormat="1" ht="18" customHeight="1" x14ac:dyDescent="0.35"/>
    <row r="137" s="3" customFormat="1" ht="18" customHeight="1" x14ac:dyDescent="0.35"/>
    <row r="138" s="3" customFormat="1" ht="18" customHeight="1" x14ac:dyDescent="0.35"/>
    <row r="139" s="3" customFormat="1" ht="18" customHeight="1" x14ac:dyDescent="0.35"/>
    <row r="140" s="3" customFormat="1" ht="18" customHeight="1" x14ac:dyDescent="0.35"/>
    <row r="141" s="3" customFormat="1" ht="18" customHeight="1" x14ac:dyDescent="0.35"/>
    <row r="142" s="3" customFormat="1" ht="18" customHeight="1" x14ac:dyDescent="0.35"/>
    <row r="143" s="3" customFormat="1" ht="18" customHeight="1" x14ac:dyDescent="0.35"/>
    <row r="144" s="3" customFormat="1" ht="18" customHeight="1" x14ac:dyDescent="0.35"/>
    <row r="145" s="3" customFormat="1" ht="18" customHeight="1" x14ac:dyDescent="0.35"/>
    <row r="146" s="3" customFormat="1" ht="18" customHeight="1" x14ac:dyDescent="0.35"/>
    <row r="147" s="3" customFormat="1" ht="18" customHeight="1" x14ac:dyDescent="0.35"/>
    <row r="148" s="3" customFormat="1" ht="18" customHeight="1" x14ac:dyDescent="0.35"/>
    <row r="149" s="3" customFormat="1" ht="18" customHeight="1" x14ac:dyDescent="0.35"/>
    <row r="150" s="3" customFormat="1" ht="18" customHeight="1" x14ac:dyDescent="0.35"/>
    <row r="151" s="3" customFormat="1" ht="18" customHeight="1" x14ac:dyDescent="0.35"/>
    <row r="152" s="3" customFormat="1" ht="18" customHeight="1" x14ac:dyDescent="0.35"/>
    <row r="153" s="3" customFormat="1" ht="18" customHeight="1" x14ac:dyDescent="0.35"/>
    <row r="154" s="3" customFormat="1" ht="18" customHeight="1" x14ac:dyDescent="0.35"/>
    <row r="155" s="3" customFormat="1" ht="18" customHeight="1" x14ac:dyDescent="0.35"/>
    <row r="156" s="3" customFormat="1" ht="18" customHeight="1" x14ac:dyDescent="0.35"/>
    <row r="157" s="3" customFormat="1" ht="18" customHeight="1" x14ac:dyDescent="0.35"/>
    <row r="158" s="3" customFormat="1" ht="18" customHeight="1" x14ac:dyDescent="0.35"/>
    <row r="159" s="3" customFormat="1" ht="18" customHeight="1" x14ac:dyDescent="0.35"/>
    <row r="160" s="3" customFormat="1" ht="18" customHeight="1" x14ac:dyDescent="0.35"/>
    <row r="161" s="3" customFormat="1" ht="18" customHeight="1" x14ac:dyDescent="0.35"/>
    <row r="162" s="3" customFormat="1" ht="18" customHeight="1" x14ac:dyDescent="0.35"/>
    <row r="163" s="3" customFormat="1" ht="18" customHeight="1" x14ac:dyDescent="0.35"/>
    <row r="164" s="3" customFormat="1" ht="18" customHeight="1" x14ac:dyDescent="0.35"/>
    <row r="165" s="3" customFormat="1" ht="18" customHeight="1" x14ac:dyDescent="0.35"/>
    <row r="166" s="3" customFormat="1" ht="15.75" x14ac:dyDescent="0.35"/>
    <row r="167" s="3" customFormat="1" ht="15.75" x14ac:dyDescent="0.35"/>
    <row r="168" s="3" customFormat="1" ht="15.75" x14ac:dyDescent="0.35"/>
    <row r="169" s="3" customFormat="1" ht="15.75" x14ac:dyDescent="0.35"/>
    <row r="170" s="3" customFormat="1" ht="15.75" x14ac:dyDescent="0.35"/>
    <row r="171" s="3" customFormat="1" ht="15.75" x14ac:dyDescent="0.35"/>
    <row r="172" s="3" customFormat="1" ht="15.75" x14ac:dyDescent="0.35"/>
    <row r="173" s="3" customFormat="1" ht="15.75" x14ac:dyDescent="0.35"/>
    <row r="174" s="3" customFormat="1" ht="15.75" x14ac:dyDescent="0.35"/>
    <row r="175" s="3" customFormat="1" ht="15.75" x14ac:dyDescent="0.35"/>
    <row r="176" s="3" customFormat="1" ht="15.75" x14ac:dyDescent="0.35"/>
    <row r="177" s="3" customFormat="1" ht="15.75" x14ac:dyDescent="0.35"/>
    <row r="178" s="3" customFormat="1" ht="15.75" x14ac:dyDescent="0.35"/>
    <row r="179" s="3" customFormat="1" ht="15.75" x14ac:dyDescent="0.35"/>
    <row r="180" s="3" customFormat="1" ht="15.75" x14ac:dyDescent="0.35"/>
    <row r="181" s="3" customFormat="1" ht="15.75" x14ac:dyDescent="0.35"/>
    <row r="182" s="3" customFormat="1" ht="15.75" x14ac:dyDescent="0.35"/>
    <row r="183" s="3" customFormat="1" ht="15.75" x14ac:dyDescent="0.35"/>
    <row r="184" s="3" customFormat="1" ht="15.75" x14ac:dyDescent="0.35"/>
    <row r="185" s="3" customFormat="1" ht="15.75" x14ac:dyDescent="0.35"/>
    <row r="186" s="3" customFormat="1" ht="15.75" x14ac:dyDescent="0.35"/>
    <row r="187" s="3" customFormat="1" ht="15.75" x14ac:dyDescent="0.35"/>
    <row r="188" s="3" customFormat="1" ht="15.75" x14ac:dyDescent="0.35"/>
    <row r="189" s="3" customFormat="1" ht="15.75" x14ac:dyDescent="0.35"/>
    <row r="190" s="3" customFormat="1" ht="15.75" x14ac:dyDescent="0.35"/>
    <row r="191" s="3" customFormat="1" ht="15.75" x14ac:dyDescent="0.35"/>
    <row r="192" s="3" customFormat="1" ht="15.75" x14ac:dyDescent="0.35"/>
    <row r="193" s="3" customFormat="1" ht="15.75" x14ac:dyDescent="0.35"/>
    <row r="194" s="3" customFormat="1" ht="15.75" x14ac:dyDescent="0.35"/>
    <row r="195" s="3" customFormat="1" ht="15.75" x14ac:dyDescent="0.35"/>
    <row r="196" s="3" customFormat="1" ht="15.75" x14ac:dyDescent="0.35"/>
    <row r="197" s="3" customFormat="1" ht="15.75" x14ac:dyDescent="0.35"/>
    <row r="198" s="3" customFormat="1" ht="15.75" x14ac:dyDescent="0.35"/>
    <row r="199" s="3" customFormat="1" ht="15.75" x14ac:dyDescent="0.35"/>
    <row r="200" s="3" customFormat="1" ht="15.75" x14ac:dyDescent="0.35"/>
    <row r="201" s="3" customFormat="1" ht="15.75" x14ac:dyDescent="0.35"/>
    <row r="202" s="3" customFormat="1" ht="15.75" x14ac:dyDescent="0.35"/>
    <row r="203" s="3" customFormat="1" ht="15.75" x14ac:dyDescent="0.35"/>
    <row r="204" s="3" customFormat="1" ht="15.75" x14ac:dyDescent="0.35"/>
    <row r="205" s="3" customFormat="1" ht="15.75" x14ac:dyDescent="0.35"/>
    <row r="206" s="3" customFormat="1" ht="15.75" x14ac:dyDescent="0.35"/>
    <row r="207" s="3" customFormat="1" ht="15.75" x14ac:dyDescent="0.35"/>
    <row r="208" s="3" customFormat="1" ht="15.75" x14ac:dyDescent="0.35"/>
    <row r="209" s="3" customFormat="1" ht="15.75" x14ac:dyDescent="0.35"/>
    <row r="210" s="3" customFormat="1" ht="15.75" x14ac:dyDescent="0.35"/>
    <row r="211" s="3" customFormat="1" ht="15.75" x14ac:dyDescent="0.35"/>
    <row r="212" s="3" customFormat="1" ht="15.75" x14ac:dyDescent="0.35"/>
    <row r="213" s="3" customFormat="1" ht="15.75" x14ac:dyDescent="0.35"/>
    <row r="214" s="3" customFormat="1" ht="15.75" x14ac:dyDescent="0.35"/>
    <row r="215" s="3" customFormat="1" ht="15.75" x14ac:dyDescent="0.35"/>
    <row r="216" s="3" customFormat="1" ht="15.75" x14ac:dyDescent="0.35"/>
    <row r="217" s="3" customFormat="1" ht="15.75" x14ac:dyDescent="0.35"/>
    <row r="218" s="3" customFormat="1" ht="15.75" x14ac:dyDescent="0.35"/>
    <row r="219" s="3" customFormat="1" ht="15.75" x14ac:dyDescent="0.35"/>
    <row r="220" s="3" customFormat="1" ht="15.75" x14ac:dyDescent="0.35"/>
    <row r="221" s="3" customFormat="1" ht="15.75" x14ac:dyDescent="0.35"/>
    <row r="222" s="3" customFormat="1" ht="15.75" x14ac:dyDescent="0.35"/>
    <row r="223" s="3" customFormat="1" ht="15.75" x14ac:dyDescent="0.35"/>
    <row r="224" s="3" customFormat="1" ht="15.75" x14ac:dyDescent="0.35"/>
    <row r="225" s="3" customFormat="1" ht="15.75" x14ac:dyDescent="0.35"/>
    <row r="226" s="3" customFormat="1" ht="15.75" x14ac:dyDescent="0.35"/>
    <row r="227" s="3" customFormat="1" ht="15.75" x14ac:dyDescent="0.35"/>
    <row r="228" s="3" customFormat="1" ht="15.75" x14ac:dyDescent="0.35"/>
    <row r="229" s="3" customFormat="1" ht="15.75" x14ac:dyDescent="0.35"/>
    <row r="230" s="3" customFormat="1" ht="15.75" x14ac:dyDescent="0.35"/>
    <row r="231" s="3" customFormat="1" ht="15.75" x14ac:dyDescent="0.35"/>
    <row r="232" s="3" customFormat="1" ht="15.75" x14ac:dyDescent="0.35"/>
    <row r="233" s="3" customFormat="1" ht="15.75" x14ac:dyDescent="0.35"/>
    <row r="234" s="3" customFormat="1" ht="15.75" x14ac:dyDescent="0.35"/>
    <row r="235" s="3" customFormat="1" ht="15.75" x14ac:dyDescent="0.35"/>
    <row r="236" s="3" customFormat="1" ht="15.75" x14ac:dyDescent="0.35"/>
    <row r="237" s="3" customFormat="1" ht="15.75" x14ac:dyDescent="0.35"/>
    <row r="238" s="3" customFormat="1" ht="15.75" x14ac:dyDescent="0.35"/>
    <row r="239" s="3" customFormat="1" ht="15.75" x14ac:dyDescent="0.35"/>
    <row r="240" s="3" customFormat="1" ht="15.75" x14ac:dyDescent="0.35"/>
    <row r="241" s="3" customFormat="1" ht="15.75" x14ac:dyDescent="0.35"/>
    <row r="242" s="3" customFormat="1" ht="15.75" x14ac:dyDescent="0.35"/>
    <row r="243" s="3" customFormat="1" ht="15.75" x14ac:dyDescent="0.35"/>
    <row r="244" s="3" customFormat="1" ht="15.75" x14ac:dyDescent="0.35"/>
    <row r="245" s="3" customFormat="1" ht="15.75" x14ac:dyDescent="0.35"/>
    <row r="246" s="3" customFormat="1" ht="15.75" x14ac:dyDescent="0.35"/>
    <row r="247" s="3" customFormat="1" ht="15.75" x14ac:dyDescent="0.35"/>
    <row r="248" s="3" customFormat="1" ht="15.75" x14ac:dyDescent="0.35"/>
    <row r="249" s="3" customFormat="1" ht="15.75" x14ac:dyDescent="0.35"/>
    <row r="250" s="3" customFormat="1" ht="15.75" x14ac:dyDescent="0.35"/>
    <row r="251" s="3" customFormat="1" ht="15.75" x14ac:dyDescent="0.35"/>
    <row r="252" s="3" customFormat="1" ht="15.75" x14ac:dyDescent="0.35"/>
    <row r="253" s="3" customFormat="1" ht="15.75" x14ac:dyDescent="0.35"/>
    <row r="254" s="3" customFormat="1" ht="15.75" x14ac:dyDescent="0.35"/>
    <row r="255" s="3" customFormat="1" ht="15.75" x14ac:dyDescent="0.35"/>
    <row r="256" s="3" customFormat="1" ht="15.75" x14ac:dyDescent="0.35"/>
    <row r="257" s="3" customFormat="1" ht="15.75" x14ac:dyDescent="0.35"/>
    <row r="258" s="3" customFormat="1" ht="15.75" x14ac:dyDescent="0.35"/>
    <row r="259" s="3" customFormat="1" ht="15.75" x14ac:dyDescent="0.35"/>
    <row r="260" s="3" customFormat="1" ht="15.75" x14ac:dyDescent="0.35"/>
    <row r="261" s="3" customFormat="1" ht="15.75" x14ac:dyDescent="0.35"/>
    <row r="262" s="3" customFormat="1" ht="15.75" x14ac:dyDescent="0.35"/>
    <row r="263" s="3" customFormat="1" ht="15.75" x14ac:dyDescent="0.35"/>
    <row r="264" s="3" customFormat="1" ht="15.75" x14ac:dyDescent="0.35"/>
    <row r="265" s="3" customFormat="1" ht="15.75" x14ac:dyDescent="0.35"/>
    <row r="266" s="3" customFormat="1" ht="15.75" x14ac:dyDescent="0.35"/>
    <row r="267" s="3" customFormat="1" ht="15.75" x14ac:dyDescent="0.35"/>
    <row r="268" s="3" customFormat="1" ht="15.75" x14ac:dyDescent="0.35"/>
    <row r="269" s="3" customFormat="1" ht="15.75" x14ac:dyDescent="0.35"/>
    <row r="270" s="3" customFormat="1" ht="15.75" x14ac:dyDescent="0.35"/>
    <row r="271" s="3" customFormat="1" ht="15.75" x14ac:dyDescent="0.35"/>
    <row r="272" s="3" customFormat="1" ht="15.75" x14ac:dyDescent="0.35"/>
    <row r="273" s="3" customFormat="1" ht="15.75" x14ac:dyDescent="0.35"/>
    <row r="274" s="3" customFormat="1" ht="15.75" x14ac:dyDescent="0.35"/>
    <row r="275" s="3" customFormat="1" ht="15.75" x14ac:dyDescent="0.35"/>
    <row r="276" s="3" customFormat="1" ht="15.75" x14ac:dyDescent="0.35"/>
    <row r="277" s="3" customFormat="1" ht="15.75" x14ac:dyDescent="0.35"/>
    <row r="278" s="3" customFormat="1" ht="15.75" x14ac:dyDescent="0.35"/>
    <row r="279" s="3" customFormat="1" ht="15.75" x14ac:dyDescent="0.35"/>
    <row r="280" s="3" customFormat="1" ht="15.75" x14ac:dyDescent="0.35"/>
    <row r="281" s="3" customFormat="1" ht="15.75" x14ac:dyDescent="0.35"/>
    <row r="282" s="3" customFormat="1" ht="15.75" x14ac:dyDescent="0.35"/>
    <row r="283" s="3" customFormat="1" ht="15.75" x14ac:dyDescent="0.35"/>
    <row r="284" s="3" customFormat="1" ht="15.75" x14ac:dyDescent="0.35"/>
    <row r="285" s="3" customFormat="1" ht="15.75" x14ac:dyDescent="0.35"/>
    <row r="286" s="3" customFormat="1" ht="15.75" x14ac:dyDescent="0.35"/>
    <row r="287" s="3" customFormat="1" ht="15.75" x14ac:dyDescent="0.35"/>
    <row r="288" s="3" customFormat="1" ht="15.75" x14ac:dyDescent="0.35"/>
    <row r="289" s="3" customFormat="1" ht="15.75" x14ac:dyDescent="0.35"/>
    <row r="290" s="3" customFormat="1" ht="15.75" x14ac:dyDescent="0.35"/>
    <row r="291" s="3" customFormat="1" ht="15.75" x14ac:dyDescent="0.35"/>
    <row r="292" s="3" customFormat="1" ht="15.75" x14ac:dyDescent="0.35"/>
    <row r="293" s="3" customFormat="1" ht="15.75" x14ac:dyDescent="0.35"/>
    <row r="294" s="3" customFormat="1" ht="15.75" x14ac:dyDescent="0.35"/>
    <row r="295" s="3" customFormat="1" ht="15.75" x14ac:dyDescent="0.35"/>
    <row r="296" s="3" customFormat="1" ht="15.75" x14ac:dyDescent="0.35"/>
    <row r="297" s="3" customFormat="1" ht="15.75" x14ac:dyDescent="0.35"/>
    <row r="298" s="3" customFormat="1" ht="15.75" x14ac:dyDescent="0.35"/>
    <row r="299" s="3" customFormat="1" ht="15.75" x14ac:dyDescent="0.35"/>
    <row r="300" s="3" customFormat="1" ht="15.75" x14ac:dyDescent="0.35"/>
    <row r="301" s="3" customFormat="1" ht="15.75" x14ac:dyDescent="0.35"/>
    <row r="302" s="3" customFormat="1" ht="15.75" x14ac:dyDescent="0.35"/>
    <row r="303" s="3" customFormat="1" ht="15.75" x14ac:dyDescent="0.35"/>
    <row r="304" s="3" customFormat="1" ht="15.75" x14ac:dyDescent="0.35"/>
    <row r="305" s="3" customFormat="1" ht="15.75" x14ac:dyDescent="0.35"/>
    <row r="306" s="3" customFormat="1" ht="15.75" x14ac:dyDescent="0.35"/>
    <row r="307" s="3" customFormat="1" ht="15.75" x14ac:dyDescent="0.35"/>
    <row r="308" s="3" customFormat="1" ht="15.75" x14ac:dyDescent="0.35"/>
    <row r="309" s="3" customFormat="1" ht="15.75" x14ac:dyDescent="0.35"/>
    <row r="310" s="3" customFormat="1" ht="15.75" x14ac:dyDescent="0.35"/>
    <row r="311" s="3" customFormat="1" ht="15.75" x14ac:dyDescent="0.35"/>
    <row r="312" s="3" customFormat="1" ht="15.75" x14ac:dyDescent="0.35"/>
    <row r="313" s="3" customFormat="1" ht="15.75" x14ac:dyDescent="0.35"/>
    <row r="314" s="3" customFormat="1" ht="15.75" x14ac:dyDescent="0.35"/>
    <row r="315" s="3" customFormat="1" ht="15.75" x14ac:dyDescent="0.35"/>
    <row r="316" s="3" customFormat="1" ht="15.75" x14ac:dyDescent="0.35"/>
    <row r="317" s="3" customFormat="1" ht="15.75" x14ac:dyDescent="0.35"/>
    <row r="318" s="3" customFormat="1" ht="15.75" x14ac:dyDescent="0.35"/>
    <row r="319" s="3" customFormat="1" ht="15.75" x14ac:dyDescent="0.35"/>
    <row r="320" s="3" customFormat="1" ht="15.75" x14ac:dyDescent="0.35"/>
    <row r="321" s="3" customFormat="1" ht="15.75" x14ac:dyDescent="0.35"/>
    <row r="322" s="3" customFormat="1" ht="15.75" x14ac:dyDescent="0.35"/>
    <row r="323" s="3" customFormat="1" ht="15.75" x14ac:dyDescent="0.35"/>
    <row r="324" s="3" customFormat="1" ht="15.75" x14ac:dyDescent="0.35"/>
    <row r="325" s="3" customFormat="1" ht="15.75" x14ac:dyDescent="0.35"/>
    <row r="326" s="3" customFormat="1" ht="15.75" x14ac:dyDescent="0.35"/>
    <row r="327" s="3" customFormat="1" ht="15.75" x14ac:dyDescent="0.35"/>
    <row r="328" s="3" customFormat="1" ht="15.75" x14ac:dyDescent="0.35"/>
    <row r="329" s="3" customFormat="1" ht="15.75" x14ac:dyDescent="0.35"/>
    <row r="330" s="3" customFormat="1" ht="15.75" x14ac:dyDescent="0.35"/>
    <row r="331" s="3" customFormat="1" ht="15.75" x14ac:dyDescent="0.35"/>
    <row r="332" s="3" customFormat="1" ht="15.75" x14ac:dyDescent="0.35"/>
    <row r="333" s="3" customFormat="1" ht="15.75" x14ac:dyDescent="0.35"/>
    <row r="334" s="3" customFormat="1" ht="15.75" x14ac:dyDescent="0.35"/>
    <row r="335" s="3" customFormat="1" ht="15.75" x14ac:dyDescent="0.35"/>
    <row r="336" s="3" customFormat="1" ht="15.75" x14ac:dyDescent="0.35"/>
    <row r="337" s="3" customFormat="1" ht="15.75" x14ac:dyDescent="0.35"/>
    <row r="338" s="3" customFormat="1" ht="15.75" x14ac:dyDescent="0.35"/>
    <row r="339" s="3" customFormat="1" ht="15.75" x14ac:dyDescent="0.35"/>
    <row r="340" s="3" customFormat="1" ht="15.75" x14ac:dyDescent="0.35"/>
    <row r="341" s="3" customFormat="1" ht="15.75" x14ac:dyDescent="0.35"/>
    <row r="342" s="3" customFormat="1" ht="15.75" x14ac:dyDescent="0.35"/>
    <row r="343" s="3" customFormat="1" ht="15.75" x14ac:dyDescent="0.35"/>
    <row r="344" s="3" customFormat="1" ht="15.75" x14ac:dyDescent="0.35"/>
    <row r="345" s="3" customFormat="1" ht="15.75" x14ac:dyDescent="0.35"/>
    <row r="346" s="3" customFormat="1" ht="15.75" x14ac:dyDescent="0.35"/>
    <row r="347" s="3" customFormat="1" ht="15.75" x14ac:dyDescent="0.35"/>
    <row r="348" s="3" customFormat="1" ht="15.75" x14ac:dyDescent="0.35"/>
    <row r="349" s="3" customFormat="1" ht="15.75" x14ac:dyDescent="0.35"/>
    <row r="350" s="3" customFormat="1" ht="15.75" x14ac:dyDescent="0.35"/>
    <row r="351" s="3" customFormat="1" ht="15.75" x14ac:dyDescent="0.35"/>
    <row r="352" s="3" customFormat="1" ht="15.75" x14ac:dyDescent="0.35"/>
    <row r="353" s="3" customFormat="1" ht="15.75" x14ac:dyDescent="0.35"/>
    <row r="354" s="3" customFormat="1" ht="15.75" x14ac:dyDescent="0.35"/>
    <row r="355" s="3" customFormat="1" ht="15.75" x14ac:dyDescent="0.35"/>
    <row r="356" s="3" customFormat="1" ht="15.75" x14ac:dyDescent="0.35"/>
    <row r="357" s="3" customFormat="1" ht="15.75" x14ac:dyDescent="0.35"/>
    <row r="358" s="3" customFormat="1" ht="15.75" x14ac:dyDescent="0.35"/>
    <row r="359" s="3" customFormat="1" ht="15.75" x14ac:dyDescent="0.35"/>
    <row r="360" s="3" customFormat="1" ht="15.75" x14ac:dyDescent="0.35"/>
    <row r="361" s="3" customFormat="1" ht="15.75" x14ac:dyDescent="0.35"/>
    <row r="362" s="3" customFormat="1" ht="15.75" x14ac:dyDescent="0.35"/>
    <row r="363" s="3" customFormat="1" ht="15.75" x14ac:dyDescent="0.35"/>
    <row r="364" s="3" customFormat="1" ht="15.75" x14ac:dyDescent="0.35"/>
    <row r="365" s="3" customFormat="1" ht="15.75" x14ac:dyDescent="0.35"/>
    <row r="366" s="3" customFormat="1" ht="15.75" x14ac:dyDescent="0.35"/>
    <row r="367" s="3" customFormat="1" ht="15.75" x14ac:dyDescent="0.35"/>
    <row r="368" s="3" customFormat="1" ht="15.75" x14ac:dyDescent="0.35"/>
    <row r="369" s="3" customFormat="1" ht="15.75" x14ac:dyDescent="0.35"/>
    <row r="370" s="3" customFormat="1" ht="15.75" x14ac:dyDescent="0.35"/>
    <row r="371" s="3" customFormat="1" ht="15.75" x14ac:dyDescent="0.35"/>
    <row r="372" s="3" customFormat="1" ht="15.75" x14ac:dyDescent="0.35"/>
    <row r="373" s="3" customFormat="1" ht="15.75" x14ac:dyDescent="0.35"/>
    <row r="374" s="3" customFormat="1" ht="15.75" x14ac:dyDescent="0.35"/>
    <row r="375" s="3" customFormat="1" ht="15.75" x14ac:dyDescent="0.35"/>
    <row r="376" s="3" customFormat="1" ht="15.75" x14ac:dyDescent="0.35"/>
    <row r="377" s="3" customFormat="1" ht="15.75" x14ac:dyDescent="0.35"/>
    <row r="378" s="3" customFormat="1" ht="15.75" x14ac:dyDescent="0.35"/>
    <row r="379" s="3" customFormat="1" ht="15.75" x14ac:dyDescent="0.35"/>
    <row r="380" s="3" customFormat="1" ht="15.75" x14ac:dyDescent="0.35"/>
    <row r="381" s="3" customFormat="1" ht="15.75" x14ac:dyDescent="0.35"/>
    <row r="382" s="3" customFormat="1" ht="15.75" x14ac:dyDescent="0.35"/>
    <row r="383" s="3" customFormat="1" ht="15.75" x14ac:dyDescent="0.35"/>
    <row r="384" s="3" customFormat="1" ht="15.75" x14ac:dyDescent="0.35"/>
    <row r="385" s="3" customFormat="1" ht="15.75" x14ac:dyDescent="0.35"/>
    <row r="386" s="3" customFormat="1" ht="15.75" x14ac:dyDescent="0.35"/>
    <row r="387" s="3" customFormat="1" ht="15.75" x14ac:dyDescent="0.35"/>
    <row r="388" s="3" customFormat="1" ht="15.75" x14ac:dyDescent="0.35"/>
    <row r="389" s="3" customFormat="1" ht="15.75" x14ac:dyDescent="0.35"/>
    <row r="390" s="3" customFormat="1" ht="15.75" x14ac:dyDescent="0.35"/>
    <row r="391" s="3" customFormat="1" ht="15.75" x14ac:dyDescent="0.35"/>
    <row r="392" s="3" customFormat="1" ht="15.75" x14ac:dyDescent="0.35"/>
    <row r="393" s="3" customFormat="1" ht="15.75" x14ac:dyDescent="0.35"/>
    <row r="394" s="3" customFormat="1" ht="15.75" x14ac:dyDescent="0.35"/>
    <row r="395" s="3" customFormat="1" ht="15.75" x14ac:dyDescent="0.35"/>
    <row r="396" s="3" customFormat="1" ht="15.75" x14ac:dyDescent="0.35"/>
    <row r="397" s="3" customFormat="1" ht="15.75" x14ac:dyDescent="0.35"/>
    <row r="398" s="3" customFormat="1" ht="15.75" x14ac:dyDescent="0.35"/>
    <row r="399" s="3" customFormat="1" ht="15.75" x14ac:dyDescent="0.35"/>
    <row r="400" s="3" customFormat="1" ht="15.75" x14ac:dyDescent="0.35"/>
    <row r="401" s="3" customFormat="1" ht="15.75" x14ac:dyDescent="0.35"/>
    <row r="402" s="3" customFormat="1" ht="15.75" x14ac:dyDescent="0.35"/>
    <row r="403" s="3" customFormat="1" ht="15.75" x14ac:dyDescent="0.35"/>
    <row r="404" s="3" customFormat="1" ht="15.75" x14ac:dyDescent="0.35"/>
    <row r="405" s="3" customFormat="1" ht="15.75" x14ac:dyDescent="0.35"/>
    <row r="406" s="3" customFormat="1" ht="15.75" x14ac:dyDescent="0.35"/>
    <row r="407" s="3" customFormat="1" ht="15.75" x14ac:dyDescent="0.35"/>
    <row r="408" s="3" customFormat="1" ht="15.75" x14ac:dyDescent="0.35"/>
    <row r="409" s="3" customFormat="1" ht="15.75" x14ac:dyDescent="0.35"/>
    <row r="410" s="3" customFormat="1" ht="15.75" x14ac:dyDescent="0.35"/>
    <row r="411" s="3" customFormat="1" ht="15.75" x14ac:dyDescent="0.35"/>
    <row r="412" s="3" customFormat="1" ht="15.75" x14ac:dyDescent="0.35"/>
    <row r="413" s="3" customFormat="1" ht="15.75" x14ac:dyDescent="0.35"/>
    <row r="414" s="3" customFormat="1" ht="15.75" x14ac:dyDescent="0.35"/>
    <row r="415" s="3" customFormat="1" ht="15.75" x14ac:dyDescent="0.35"/>
    <row r="416" s="3" customFormat="1" ht="15.75" x14ac:dyDescent="0.35"/>
    <row r="417" s="3" customFormat="1" ht="15.75" x14ac:dyDescent="0.35"/>
    <row r="418" s="3" customFormat="1" ht="15.75" x14ac:dyDescent="0.35"/>
    <row r="419" s="3" customFormat="1" ht="15.75" x14ac:dyDescent="0.35"/>
    <row r="420" s="3" customFormat="1" ht="15.75" x14ac:dyDescent="0.35"/>
    <row r="421" s="3" customFormat="1" ht="15.75" x14ac:dyDescent="0.35"/>
    <row r="422" s="3" customFormat="1" ht="15.75" x14ac:dyDescent="0.35"/>
    <row r="423" s="3" customFormat="1" ht="15.75" x14ac:dyDescent="0.35"/>
    <row r="424" s="3" customFormat="1" ht="15.75" x14ac:dyDescent="0.35"/>
    <row r="425" s="3" customFormat="1" ht="15.75" x14ac:dyDescent="0.35"/>
    <row r="426" s="3" customFormat="1" ht="15.75" x14ac:dyDescent="0.35"/>
    <row r="427" s="3" customFormat="1" ht="15.75" x14ac:dyDescent="0.35"/>
    <row r="428" s="3" customFormat="1" ht="15.75" x14ac:dyDescent="0.35"/>
    <row r="429" s="3" customFormat="1" ht="15.75" x14ac:dyDescent="0.35"/>
    <row r="430" s="3" customFormat="1" ht="15.75" x14ac:dyDescent="0.35"/>
    <row r="431" s="3" customFormat="1" ht="15.75" x14ac:dyDescent="0.35"/>
    <row r="432" s="3" customFormat="1" ht="15.75" x14ac:dyDescent="0.35"/>
    <row r="433" s="3" customFormat="1" ht="15.75" x14ac:dyDescent="0.35"/>
    <row r="434" s="3" customFormat="1" ht="15.75" x14ac:dyDescent="0.35"/>
    <row r="435" s="3" customFormat="1" ht="15.75" x14ac:dyDescent="0.35"/>
    <row r="436" s="3" customFormat="1" ht="15.75" x14ac:dyDescent="0.35"/>
    <row r="437" s="3" customFormat="1" ht="15.75" x14ac:dyDescent="0.35"/>
    <row r="438" s="3" customFormat="1" ht="15.75" x14ac:dyDescent="0.35"/>
    <row r="439" s="3" customFormat="1" ht="15.75" x14ac:dyDescent="0.35"/>
    <row r="440" s="3" customFormat="1" ht="15.75" x14ac:dyDescent="0.35"/>
    <row r="441" s="3" customFormat="1" ht="15.75" x14ac:dyDescent="0.35"/>
    <row r="442" s="3" customFormat="1" ht="15.75" x14ac:dyDescent="0.35"/>
    <row r="443" s="3" customFormat="1" ht="15.75" x14ac:dyDescent="0.35"/>
    <row r="444" s="3" customFormat="1" ht="15.75" x14ac:dyDescent="0.35"/>
    <row r="445" s="3" customFormat="1" ht="15.75" x14ac:dyDescent="0.35"/>
    <row r="446" s="3" customFormat="1" ht="15.75" x14ac:dyDescent="0.35"/>
    <row r="447" s="3" customFormat="1" ht="15.75" x14ac:dyDescent="0.35"/>
    <row r="448" s="3" customFormat="1" ht="15.75" x14ac:dyDescent="0.35"/>
    <row r="449" s="3" customFormat="1" ht="15.75" x14ac:dyDescent="0.35"/>
    <row r="450" s="3" customFormat="1" ht="15.75" x14ac:dyDescent="0.35"/>
    <row r="451" s="3" customFormat="1" ht="15.75" x14ac:dyDescent="0.35"/>
    <row r="452" s="3" customFormat="1" ht="15.75" x14ac:dyDescent="0.35"/>
    <row r="453" s="3" customFormat="1" ht="15.75" x14ac:dyDescent="0.35"/>
    <row r="454" s="3" customFormat="1" ht="15.75" x14ac:dyDescent="0.35"/>
    <row r="455" s="3" customFormat="1" ht="15.75" x14ac:dyDescent="0.35"/>
    <row r="456" s="3" customFormat="1" ht="15.75" x14ac:dyDescent="0.35"/>
    <row r="457" s="3" customFormat="1" ht="15.75" x14ac:dyDescent="0.35"/>
    <row r="458" s="3" customFormat="1" ht="15.75" x14ac:dyDescent="0.35"/>
    <row r="459" s="3" customFormat="1" ht="15.75" x14ac:dyDescent="0.35"/>
    <row r="460" s="3" customFormat="1" ht="15.75" x14ac:dyDescent="0.35"/>
    <row r="461" s="3" customFormat="1" ht="15.75" x14ac:dyDescent="0.35"/>
    <row r="462" s="3" customFormat="1" ht="15.75" x14ac:dyDescent="0.35"/>
    <row r="463" s="3" customFormat="1" ht="15.75" x14ac:dyDescent="0.35"/>
    <row r="464" s="3" customFormat="1" ht="15.75" x14ac:dyDescent="0.35"/>
    <row r="465" s="3" customFormat="1" ht="15.75" x14ac:dyDescent="0.35"/>
    <row r="466" s="3" customFormat="1" ht="15.75" x14ac:dyDescent="0.35"/>
    <row r="467" s="3" customFormat="1" ht="15.75" x14ac:dyDescent="0.35"/>
    <row r="468" s="3" customFormat="1" ht="15.75" x14ac:dyDescent="0.35"/>
    <row r="469" s="3" customFormat="1" ht="15.75" x14ac:dyDescent="0.35"/>
    <row r="470" s="3" customFormat="1" ht="15.75" x14ac:dyDescent="0.35"/>
    <row r="471" s="3" customFormat="1" ht="15.75" x14ac:dyDescent="0.35"/>
    <row r="472" s="3" customFormat="1" ht="15.75" x14ac:dyDescent="0.35"/>
    <row r="473" s="3" customFormat="1" ht="15.75" x14ac:dyDescent="0.35"/>
    <row r="474" s="3" customFormat="1" ht="15.75" x14ac:dyDescent="0.35"/>
    <row r="475" s="3" customFormat="1" ht="15.75" x14ac:dyDescent="0.35"/>
    <row r="476" s="3" customFormat="1" ht="15.75" x14ac:dyDescent="0.35"/>
    <row r="477" s="3" customFormat="1" ht="15.75" x14ac:dyDescent="0.35"/>
    <row r="478" s="3" customFormat="1" ht="15.75" x14ac:dyDescent="0.35"/>
    <row r="479" s="3" customFormat="1" ht="15.75" x14ac:dyDescent="0.35"/>
    <row r="480" s="3" customFormat="1" ht="15.75" x14ac:dyDescent="0.35"/>
    <row r="481" s="3" customFormat="1" ht="15.75" x14ac:dyDescent="0.35"/>
    <row r="482" s="3" customFormat="1" ht="15.75" x14ac:dyDescent="0.35"/>
    <row r="483" s="3" customFormat="1" ht="15.75" x14ac:dyDescent="0.35"/>
    <row r="484" s="3" customFormat="1" ht="15.75" x14ac:dyDescent="0.35"/>
    <row r="485" s="3" customFormat="1" ht="15.75" x14ac:dyDescent="0.35"/>
    <row r="486" s="3" customFormat="1" ht="15.75" x14ac:dyDescent="0.35"/>
    <row r="487" s="3" customFormat="1" ht="15.75" x14ac:dyDescent="0.35"/>
    <row r="488" s="3" customFormat="1" ht="15.75" x14ac:dyDescent="0.35"/>
    <row r="489" s="3" customFormat="1" ht="15.75" x14ac:dyDescent="0.35"/>
    <row r="490" s="3" customFormat="1" ht="15.75" x14ac:dyDescent="0.35"/>
    <row r="491" s="3" customFormat="1" ht="15.75" x14ac:dyDescent="0.35"/>
    <row r="492" s="3" customFormat="1" ht="15.75" x14ac:dyDescent="0.35"/>
    <row r="493" s="3" customFormat="1" ht="15.75" x14ac:dyDescent="0.35"/>
    <row r="494" s="3" customFormat="1" ht="15.75" x14ac:dyDescent="0.35"/>
    <row r="495" s="3" customFormat="1" ht="15.75" x14ac:dyDescent="0.35"/>
    <row r="496" s="3" customFormat="1" ht="15.75" x14ac:dyDescent="0.35"/>
    <row r="497" s="3" customFormat="1" ht="15.75" x14ac:dyDescent="0.35"/>
    <row r="498" s="3" customFormat="1" ht="15.75" x14ac:dyDescent="0.35"/>
    <row r="499" s="3" customFormat="1" ht="15.75" x14ac:dyDescent="0.35"/>
    <row r="500" s="3" customFormat="1" ht="15.75" x14ac:dyDescent="0.35"/>
    <row r="501" s="3" customFormat="1" ht="15.75" x14ac:dyDescent="0.35"/>
    <row r="502" s="3" customFormat="1" ht="15.75" x14ac:dyDescent="0.35"/>
    <row r="503" s="3" customFormat="1" ht="15.75" x14ac:dyDescent="0.35"/>
    <row r="504" s="3" customFormat="1" ht="15.75" x14ac:dyDescent="0.35"/>
    <row r="505" s="3" customFormat="1" ht="15.75" x14ac:dyDescent="0.35"/>
    <row r="506" s="3" customFormat="1" ht="15.75" x14ac:dyDescent="0.35"/>
    <row r="507" s="3" customFormat="1" ht="15.75" x14ac:dyDescent="0.35"/>
    <row r="508" s="3" customFormat="1" ht="15.75" x14ac:dyDescent="0.35"/>
    <row r="509" s="3" customFormat="1" ht="15.75" x14ac:dyDescent="0.35"/>
    <row r="510" s="3" customFormat="1" ht="15.75" x14ac:dyDescent="0.35"/>
    <row r="511" s="3" customFormat="1" ht="15.75" x14ac:dyDescent="0.35"/>
    <row r="512" s="3" customFormat="1" ht="15.75" x14ac:dyDescent="0.35"/>
    <row r="513" s="3" customFormat="1" ht="15.75" x14ac:dyDescent="0.35"/>
    <row r="514" s="3" customFormat="1" ht="15.75" x14ac:dyDescent="0.35"/>
    <row r="515" s="3" customFormat="1" ht="15.75" x14ac:dyDescent="0.35"/>
    <row r="516" s="3" customFormat="1" ht="15.75" x14ac:dyDescent="0.35"/>
    <row r="517" s="3" customFormat="1" ht="15.75" x14ac:dyDescent="0.35"/>
    <row r="518" s="3" customFormat="1" ht="15.75" x14ac:dyDescent="0.35"/>
    <row r="519" s="3" customFormat="1" ht="15.75" x14ac:dyDescent="0.35"/>
    <row r="520" s="3" customFormat="1" ht="15.75" x14ac:dyDescent="0.35"/>
    <row r="521" s="3" customFormat="1" ht="15.75" x14ac:dyDescent="0.35"/>
    <row r="522" s="3" customFormat="1" ht="15.75" x14ac:dyDescent="0.35"/>
    <row r="523" s="3" customFormat="1" ht="15.75" x14ac:dyDescent="0.35"/>
    <row r="524" s="3" customFormat="1" ht="15.75" x14ac:dyDescent="0.35"/>
    <row r="525" s="3" customFormat="1" ht="15.75" x14ac:dyDescent="0.35"/>
    <row r="526" s="3" customFormat="1" ht="15.75" x14ac:dyDescent="0.35"/>
    <row r="527" s="3" customFormat="1" ht="15.75" x14ac:dyDescent="0.35"/>
    <row r="528" s="3" customFormat="1" ht="15.75" x14ac:dyDescent="0.35"/>
    <row r="529" s="3" customFormat="1" ht="15.75" x14ac:dyDescent="0.35"/>
    <row r="530" s="3" customFormat="1" ht="15.75" x14ac:dyDescent="0.35"/>
    <row r="531" s="3" customFormat="1" ht="15.75" x14ac:dyDescent="0.35"/>
    <row r="532" s="3" customFormat="1" ht="15.75" x14ac:dyDescent="0.35"/>
    <row r="533" s="3" customFormat="1" ht="15.75" x14ac:dyDescent="0.35"/>
    <row r="534" s="3" customFormat="1" ht="15.75" x14ac:dyDescent="0.35"/>
    <row r="535" s="3" customFormat="1" ht="15.75" x14ac:dyDescent="0.35"/>
    <row r="536" s="3" customFormat="1" ht="15.75" x14ac:dyDescent="0.35"/>
    <row r="537" s="3" customFormat="1" ht="15.75" x14ac:dyDescent="0.35"/>
    <row r="538" s="3" customFormat="1" ht="15.75" x14ac:dyDescent="0.35"/>
    <row r="539" s="3" customFormat="1" ht="15.75" x14ac:dyDescent="0.35"/>
    <row r="540" s="3" customFormat="1" ht="15.75" x14ac:dyDescent="0.35"/>
    <row r="541" s="3" customFormat="1" ht="15.75" x14ac:dyDescent="0.35"/>
    <row r="542" s="3" customFormat="1" ht="15.75" x14ac:dyDescent="0.35"/>
    <row r="543" s="3" customFormat="1" ht="15.75" x14ac:dyDescent="0.35"/>
    <row r="544" s="3" customFormat="1" ht="15.75" x14ac:dyDescent="0.35"/>
    <row r="545" s="3" customFormat="1" ht="15.75" x14ac:dyDescent="0.35"/>
    <row r="546" s="3" customFormat="1" ht="15.75" x14ac:dyDescent="0.35"/>
    <row r="547" s="3" customFormat="1" ht="15.75" x14ac:dyDescent="0.35"/>
    <row r="548" s="3" customFormat="1" ht="15.75" x14ac:dyDescent="0.35"/>
    <row r="549" s="3" customFormat="1" ht="15.75" x14ac:dyDescent="0.35"/>
    <row r="550" s="3" customFormat="1" ht="15.75" x14ac:dyDescent="0.35"/>
    <row r="551" s="3" customFormat="1" ht="15.75" x14ac:dyDescent="0.35"/>
    <row r="552" s="3" customFormat="1" ht="15.75" x14ac:dyDescent="0.35"/>
    <row r="553" s="3" customFormat="1" ht="15.75" x14ac:dyDescent="0.35"/>
    <row r="554" s="3" customFormat="1" ht="15.75" x14ac:dyDescent="0.35"/>
    <row r="555" s="3" customFormat="1" ht="15.75" x14ac:dyDescent="0.35"/>
    <row r="556" s="3" customFormat="1" ht="15.75" x14ac:dyDescent="0.35"/>
    <row r="557" s="3" customFormat="1" ht="15.75" x14ac:dyDescent="0.35"/>
    <row r="558" s="3" customFormat="1" ht="15.75" x14ac:dyDescent="0.35"/>
    <row r="559" s="3" customFormat="1" ht="15.75" x14ac:dyDescent="0.35"/>
    <row r="560" s="3" customFormat="1" ht="15.75" x14ac:dyDescent="0.35"/>
    <row r="561" s="3" customFormat="1" ht="15.75" x14ac:dyDescent="0.35"/>
    <row r="562" s="3" customFormat="1" ht="15.75" x14ac:dyDescent="0.35"/>
    <row r="563" s="3" customFormat="1" ht="15.75" x14ac:dyDescent="0.35"/>
    <row r="564" s="3" customFormat="1" ht="15.75" x14ac:dyDescent="0.35"/>
    <row r="565" s="3" customFormat="1" ht="15.75" x14ac:dyDescent="0.35"/>
    <row r="566" s="3" customFormat="1" ht="15.75" x14ac:dyDescent="0.35"/>
    <row r="567" s="3" customFormat="1" ht="15.75" x14ac:dyDescent="0.35"/>
    <row r="568" s="3" customFormat="1" ht="15.75" x14ac:dyDescent="0.35"/>
    <row r="569" s="3" customFormat="1" ht="15.75" x14ac:dyDescent="0.35"/>
    <row r="570" s="3" customFormat="1" ht="15.75" x14ac:dyDescent="0.35"/>
    <row r="571" s="3" customFormat="1" ht="15.75" x14ac:dyDescent="0.35"/>
    <row r="572" s="3" customFormat="1" ht="15.75" x14ac:dyDescent="0.35"/>
    <row r="573" s="3" customFormat="1" ht="15.75" x14ac:dyDescent="0.35"/>
    <row r="574" s="3" customFormat="1" ht="15.75" x14ac:dyDescent="0.35"/>
    <row r="575" s="3" customFormat="1" ht="15.75" x14ac:dyDescent="0.35"/>
    <row r="576" s="3" customFormat="1" ht="15.75" x14ac:dyDescent="0.35"/>
  </sheetData>
  <sheetProtection algorithmName="SHA-512" hashValue="jFxNNui1M7vEnyZba2iICtqAtnJra8dL8WH7yi47XBu2R4I9SS1oRTA2/FyXfGiotBn3/wWPT3YFFLIN1NzVOw==" saltValue="mdS3WS/BSXP5Dv6Ms2FTKQ==" spinCount="100000" sheet="1" objects="1" scenarios="1"/>
  <mergeCells count="3">
    <mergeCell ref="B4:C4"/>
    <mergeCell ref="B16:C17"/>
    <mergeCell ref="B19:C1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04EA-BBA3-41E7-B0A9-CBC645C4EE3A}">
  <dimension ref="A1:BL312"/>
  <sheetViews>
    <sheetView zoomScaleNormal="100" workbookViewId="0">
      <selection activeCell="G46" sqref="G46"/>
    </sheetView>
  </sheetViews>
  <sheetFormatPr baseColWidth="10" defaultColWidth="11" defaultRowHeight="17.25" x14ac:dyDescent="0.35"/>
  <cols>
    <col min="1" max="1" width="3.09765625" style="5" customWidth="1"/>
    <col min="2" max="2" width="3.796875" customWidth="1"/>
    <col min="3" max="3" width="71" style="30" customWidth="1"/>
    <col min="4" max="4" width="20.5" customWidth="1"/>
    <col min="5" max="5" width="18" customWidth="1"/>
    <col min="6" max="6" width="18.19921875" customWidth="1"/>
    <col min="7" max="7" width="12.796875" customWidth="1"/>
    <col min="8" max="15" width="11" style="3"/>
  </cols>
  <sheetData>
    <row r="1" spans="1:64" s="5" customFormat="1" ht="18" customHeight="1" x14ac:dyDescent="0.35"/>
    <row r="2" spans="1:64" ht="24" customHeight="1" x14ac:dyDescent="0.35">
      <c r="B2" s="8" t="s">
        <v>170</v>
      </c>
      <c r="C2" s="9"/>
      <c r="D2" s="3"/>
      <c r="E2" s="3"/>
      <c r="F2" s="2"/>
      <c r="G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8" customHeight="1" x14ac:dyDescent="0.35">
      <c r="B3" s="5"/>
      <c r="C3" s="9"/>
      <c r="D3" s="3"/>
      <c r="E3" s="3"/>
      <c r="F3" s="2"/>
      <c r="G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</row>
    <row r="4" spans="1:64" s="1" customFormat="1" ht="34.5" customHeight="1" x14ac:dyDescent="0.35">
      <c r="A4" s="5"/>
      <c r="B4" s="18" t="s">
        <v>11</v>
      </c>
      <c r="C4" s="20" t="s">
        <v>12</v>
      </c>
      <c r="D4" s="47" t="s">
        <v>172</v>
      </c>
      <c r="E4" s="20" t="s">
        <v>87</v>
      </c>
      <c r="F4" s="20" t="s">
        <v>86</v>
      </c>
      <c r="G4" s="20" t="s">
        <v>14</v>
      </c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64" s="24" customFormat="1" x14ac:dyDescent="0.35">
      <c r="A5" s="5"/>
      <c r="B5" s="22">
        <v>1</v>
      </c>
      <c r="C5" s="23" t="s">
        <v>190</v>
      </c>
      <c r="D5" s="42" t="s">
        <v>75</v>
      </c>
      <c r="E5" s="73">
        <v>1</v>
      </c>
      <c r="F5" s="51"/>
      <c r="G5" s="52">
        <f>E5*F5*12</f>
        <v>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64" s="24" customFormat="1" x14ac:dyDescent="0.35">
      <c r="A6" s="5"/>
      <c r="B6" s="22">
        <v>2</v>
      </c>
      <c r="C6" s="23" t="s">
        <v>190</v>
      </c>
      <c r="D6" s="42" t="s">
        <v>76</v>
      </c>
      <c r="E6" s="48">
        <v>1</v>
      </c>
      <c r="F6" s="51"/>
      <c r="G6" s="52">
        <f t="shared" ref="G6:G15" si="0">E6*F6*12</f>
        <v>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64" s="24" customFormat="1" x14ac:dyDescent="0.35">
      <c r="A7" s="5"/>
      <c r="B7" s="22">
        <v>3</v>
      </c>
      <c r="C7" s="23" t="s">
        <v>190</v>
      </c>
      <c r="D7" s="42" t="s">
        <v>77</v>
      </c>
      <c r="E7" s="48">
        <v>4</v>
      </c>
      <c r="F7" s="51"/>
      <c r="G7" s="52">
        <f t="shared" si="0"/>
        <v>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64" s="24" customFormat="1" x14ac:dyDescent="0.35">
      <c r="A8" s="5"/>
      <c r="B8" s="22">
        <v>4</v>
      </c>
      <c r="C8" s="23" t="s">
        <v>190</v>
      </c>
      <c r="D8" s="42" t="s">
        <v>78</v>
      </c>
      <c r="E8" s="48">
        <v>7</v>
      </c>
      <c r="F8" s="51"/>
      <c r="G8" s="52">
        <f t="shared" si="0"/>
        <v>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64" s="24" customFormat="1" x14ac:dyDescent="0.35">
      <c r="A9" s="5"/>
      <c r="B9" s="22">
        <v>5</v>
      </c>
      <c r="C9" s="23" t="s">
        <v>190</v>
      </c>
      <c r="D9" s="42" t="s">
        <v>79</v>
      </c>
      <c r="E9" s="48">
        <v>8</v>
      </c>
      <c r="F9" s="51"/>
      <c r="G9" s="52">
        <f t="shared" si="0"/>
        <v>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64" s="24" customFormat="1" x14ac:dyDescent="0.35">
      <c r="A10" s="5"/>
      <c r="B10" s="22">
        <v>6</v>
      </c>
      <c r="C10" s="23" t="s">
        <v>190</v>
      </c>
      <c r="D10" s="42" t="s">
        <v>80</v>
      </c>
      <c r="E10" s="48">
        <v>6</v>
      </c>
      <c r="F10" s="51"/>
      <c r="G10" s="52">
        <f t="shared" si="0"/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64" s="24" customFormat="1" x14ac:dyDescent="0.35">
      <c r="A11" s="5"/>
      <c r="B11" s="22">
        <v>7</v>
      </c>
      <c r="C11" s="23" t="s">
        <v>190</v>
      </c>
      <c r="D11" s="42" t="s">
        <v>81</v>
      </c>
      <c r="E11" s="48">
        <v>1</v>
      </c>
      <c r="F11" s="51"/>
      <c r="G11" s="52">
        <f t="shared" si="0"/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64" s="24" customFormat="1" x14ac:dyDescent="0.35">
      <c r="A12" s="5"/>
      <c r="B12" s="22">
        <v>8</v>
      </c>
      <c r="C12" s="23" t="s">
        <v>190</v>
      </c>
      <c r="D12" s="42" t="s">
        <v>82</v>
      </c>
      <c r="E12" s="48">
        <v>8</v>
      </c>
      <c r="F12" s="51"/>
      <c r="G12" s="52">
        <f t="shared" si="0"/>
        <v>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64" s="24" customFormat="1" x14ac:dyDescent="0.35">
      <c r="A13" s="5"/>
      <c r="B13" s="22">
        <v>9</v>
      </c>
      <c r="C13" s="23" t="s">
        <v>190</v>
      </c>
      <c r="D13" s="42" t="s">
        <v>83</v>
      </c>
      <c r="E13" s="48">
        <v>19</v>
      </c>
      <c r="F13" s="51"/>
      <c r="G13" s="52">
        <f t="shared" si="0"/>
        <v>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64" s="24" customFormat="1" x14ac:dyDescent="0.35">
      <c r="A14" s="5"/>
      <c r="B14" s="22">
        <v>10</v>
      </c>
      <c r="C14" s="23" t="s">
        <v>190</v>
      </c>
      <c r="D14" s="42" t="s">
        <v>84</v>
      </c>
      <c r="E14" s="48">
        <v>1</v>
      </c>
      <c r="F14" s="51"/>
      <c r="G14" s="52">
        <f t="shared" si="0"/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64" s="24" customFormat="1" x14ac:dyDescent="0.35">
      <c r="A15" s="5"/>
      <c r="B15" s="22">
        <v>11</v>
      </c>
      <c r="C15" s="23" t="s">
        <v>190</v>
      </c>
      <c r="D15" s="42" t="s">
        <v>85</v>
      </c>
      <c r="E15" s="48">
        <v>1</v>
      </c>
      <c r="F15" s="51"/>
      <c r="G15" s="52">
        <f t="shared" si="0"/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 spans="1:64" s="1" customFormat="1" ht="31.5" x14ac:dyDescent="0.35">
      <c r="A16" s="5"/>
      <c r="B16" s="18" t="s">
        <v>11</v>
      </c>
      <c r="C16" s="20" t="s">
        <v>13</v>
      </c>
      <c r="D16" s="47" t="s">
        <v>172</v>
      </c>
      <c r="E16" s="20" t="s">
        <v>87</v>
      </c>
      <c r="F16" s="20" t="s">
        <v>86</v>
      </c>
      <c r="G16" s="20" t="s">
        <v>14</v>
      </c>
      <c r="H16" s="5"/>
      <c r="I16" s="5"/>
      <c r="J16" s="5"/>
      <c r="K16" s="5"/>
      <c r="L16" s="5"/>
      <c r="M16" s="5"/>
      <c r="N16" s="5"/>
      <c r="O16" s="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24" customFormat="1" x14ac:dyDescent="0.35">
      <c r="A17" s="5"/>
      <c r="B17" s="22">
        <v>12</v>
      </c>
      <c r="C17" s="23" t="s">
        <v>191</v>
      </c>
      <c r="D17" s="42" t="s">
        <v>75</v>
      </c>
      <c r="E17" s="73">
        <v>1</v>
      </c>
      <c r="F17" s="51"/>
      <c r="G17" s="52">
        <f>E17*F17*12</f>
        <v>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 spans="1:40" s="24" customFormat="1" x14ac:dyDescent="0.35">
      <c r="A18" s="5"/>
      <c r="B18" s="22">
        <v>13</v>
      </c>
      <c r="C18" s="23" t="s">
        <v>191</v>
      </c>
      <c r="D18" s="42" t="s">
        <v>76</v>
      </c>
      <c r="E18" s="48">
        <v>1</v>
      </c>
      <c r="F18" s="51"/>
      <c r="G18" s="52">
        <f t="shared" ref="G18:G38" si="1">E18*F18*12</f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 spans="1:40" s="24" customFormat="1" x14ac:dyDescent="0.35">
      <c r="A19" s="5"/>
      <c r="B19" s="22">
        <v>14</v>
      </c>
      <c r="C19" s="23" t="s">
        <v>191</v>
      </c>
      <c r="D19" s="42" t="s">
        <v>77</v>
      </c>
      <c r="E19" s="48">
        <v>4</v>
      </c>
      <c r="F19" s="51"/>
      <c r="G19" s="52">
        <f t="shared" si="1"/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 spans="1:40" s="24" customFormat="1" x14ac:dyDescent="0.35">
      <c r="A20" s="5"/>
      <c r="B20" s="22">
        <v>15</v>
      </c>
      <c r="C20" s="23" t="s">
        <v>191</v>
      </c>
      <c r="D20" s="42" t="s">
        <v>78</v>
      </c>
      <c r="E20" s="48">
        <v>7</v>
      </c>
      <c r="F20" s="51"/>
      <c r="G20" s="52">
        <f t="shared" si="1"/>
        <v>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spans="1:40" s="24" customFormat="1" x14ac:dyDescent="0.35">
      <c r="A21" s="5"/>
      <c r="B21" s="22">
        <v>16</v>
      </c>
      <c r="C21" s="23" t="s">
        <v>191</v>
      </c>
      <c r="D21" s="42" t="s">
        <v>79</v>
      </c>
      <c r="E21" s="48">
        <v>8</v>
      </c>
      <c r="F21" s="51"/>
      <c r="G21" s="52">
        <f t="shared" si="1"/>
        <v>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spans="1:40" s="24" customFormat="1" x14ac:dyDescent="0.35">
      <c r="A22" s="5"/>
      <c r="B22" s="22">
        <v>17</v>
      </c>
      <c r="C22" s="23" t="s">
        <v>191</v>
      </c>
      <c r="D22" s="42" t="s">
        <v>80</v>
      </c>
      <c r="E22" s="48">
        <v>6</v>
      </c>
      <c r="F22" s="51"/>
      <c r="G22" s="52">
        <f t="shared" si="1"/>
        <v>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spans="1:40" s="24" customFormat="1" x14ac:dyDescent="0.35">
      <c r="A23" s="5"/>
      <c r="B23" s="22">
        <v>18</v>
      </c>
      <c r="C23" s="23" t="s">
        <v>191</v>
      </c>
      <c r="D23" s="42" t="s">
        <v>81</v>
      </c>
      <c r="E23" s="48">
        <v>1</v>
      </c>
      <c r="F23" s="51"/>
      <c r="G23" s="52">
        <f t="shared" si="1"/>
        <v>0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spans="1:40" s="24" customFormat="1" x14ac:dyDescent="0.35">
      <c r="A24" s="5"/>
      <c r="B24" s="22">
        <v>19</v>
      </c>
      <c r="C24" s="23" t="s">
        <v>191</v>
      </c>
      <c r="D24" s="42" t="s">
        <v>82</v>
      </c>
      <c r="E24" s="48">
        <v>8</v>
      </c>
      <c r="F24" s="51"/>
      <c r="G24" s="52">
        <f t="shared" si="1"/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spans="1:40" s="24" customFormat="1" x14ac:dyDescent="0.35">
      <c r="A25" s="5"/>
      <c r="B25" s="22">
        <v>20</v>
      </c>
      <c r="C25" s="23" t="s">
        <v>191</v>
      </c>
      <c r="D25" s="42" t="s">
        <v>83</v>
      </c>
      <c r="E25" s="48">
        <v>19</v>
      </c>
      <c r="F25" s="51"/>
      <c r="G25" s="52">
        <f t="shared" si="1"/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spans="1:40" s="24" customFormat="1" x14ac:dyDescent="0.35">
      <c r="A26" s="5"/>
      <c r="B26" s="22">
        <v>21</v>
      </c>
      <c r="C26" s="23" t="s">
        <v>191</v>
      </c>
      <c r="D26" s="42" t="s">
        <v>84</v>
      </c>
      <c r="E26" s="48">
        <v>1</v>
      </c>
      <c r="F26" s="51"/>
      <c r="G26" s="52">
        <f t="shared" si="1"/>
        <v>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spans="1:40" s="24" customFormat="1" x14ac:dyDescent="0.35">
      <c r="A27" s="5"/>
      <c r="B27" s="22">
        <v>22</v>
      </c>
      <c r="C27" s="23" t="s">
        <v>191</v>
      </c>
      <c r="D27" s="42" t="s">
        <v>85</v>
      </c>
      <c r="E27" s="48">
        <v>1</v>
      </c>
      <c r="F27" s="51"/>
      <c r="G27" s="52">
        <f t="shared" si="1"/>
        <v>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spans="1:40" s="24" customFormat="1" x14ac:dyDescent="0.35">
      <c r="A28" s="5"/>
      <c r="B28" s="22">
        <v>23</v>
      </c>
      <c r="C28" s="23" t="s">
        <v>186</v>
      </c>
      <c r="D28" s="42" t="s">
        <v>75</v>
      </c>
      <c r="E28" s="73">
        <v>1</v>
      </c>
      <c r="F28" s="51"/>
      <c r="G28" s="52">
        <f t="shared" si="1"/>
        <v>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  <row r="29" spans="1:40" s="24" customFormat="1" x14ac:dyDescent="0.35">
      <c r="A29" s="5"/>
      <c r="B29" s="22">
        <v>24</v>
      </c>
      <c r="C29" s="23" t="s">
        <v>186</v>
      </c>
      <c r="D29" s="42" t="s">
        <v>76</v>
      </c>
      <c r="E29" s="48">
        <v>1</v>
      </c>
      <c r="F29" s="51"/>
      <c r="G29" s="52">
        <f t="shared" si="1"/>
        <v>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</row>
    <row r="30" spans="1:40" s="24" customFormat="1" x14ac:dyDescent="0.35">
      <c r="A30" s="5"/>
      <c r="B30" s="22">
        <v>25</v>
      </c>
      <c r="C30" s="23" t="s">
        <v>186</v>
      </c>
      <c r="D30" s="42" t="s">
        <v>77</v>
      </c>
      <c r="E30" s="48">
        <v>4</v>
      </c>
      <c r="F30" s="51"/>
      <c r="G30" s="52">
        <f t="shared" si="1"/>
        <v>0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</row>
    <row r="31" spans="1:40" s="24" customFormat="1" x14ac:dyDescent="0.35">
      <c r="A31" s="5"/>
      <c r="B31" s="22">
        <v>26</v>
      </c>
      <c r="C31" s="23" t="s">
        <v>186</v>
      </c>
      <c r="D31" s="42" t="s">
        <v>78</v>
      </c>
      <c r="E31" s="48">
        <v>7</v>
      </c>
      <c r="F31" s="51"/>
      <c r="G31" s="52">
        <f t="shared" si="1"/>
        <v>0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spans="1:40" s="24" customFormat="1" x14ac:dyDescent="0.35">
      <c r="A32" s="5"/>
      <c r="B32" s="22">
        <v>27</v>
      </c>
      <c r="C32" s="23" t="s">
        <v>186</v>
      </c>
      <c r="D32" s="42" t="s">
        <v>79</v>
      </c>
      <c r="E32" s="48">
        <v>8</v>
      </c>
      <c r="F32" s="51"/>
      <c r="G32" s="52">
        <f t="shared" si="1"/>
        <v>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spans="1:40" s="24" customFormat="1" x14ac:dyDescent="0.35">
      <c r="A33" s="5"/>
      <c r="B33" s="22">
        <v>28</v>
      </c>
      <c r="C33" s="23" t="s">
        <v>186</v>
      </c>
      <c r="D33" s="42" t="s">
        <v>80</v>
      </c>
      <c r="E33" s="48">
        <v>6</v>
      </c>
      <c r="F33" s="51"/>
      <c r="G33" s="52">
        <f t="shared" si="1"/>
        <v>0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spans="1:40" s="24" customFormat="1" x14ac:dyDescent="0.35">
      <c r="A34" s="5"/>
      <c r="B34" s="22">
        <v>29</v>
      </c>
      <c r="C34" s="23" t="s">
        <v>186</v>
      </c>
      <c r="D34" s="42" t="s">
        <v>81</v>
      </c>
      <c r="E34" s="48">
        <v>1</v>
      </c>
      <c r="F34" s="51"/>
      <c r="G34" s="52">
        <f t="shared" si="1"/>
        <v>0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spans="1:40" s="24" customFormat="1" x14ac:dyDescent="0.35">
      <c r="A35" s="5"/>
      <c r="B35" s="22">
        <v>30</v>
      </c>
      <c r="C35" s="23" t="s">
        <v>186</v>
      </c>
      <c r="D35" s="42" t="s">
        <v>82</v>
      </c>
      <c r="E35" s="48">
        <v>8</v>
      </c>
      <c r="F35" s="51"/>
      <c r="G35" s="52">
        <f t="shared" si="1"/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spans="1:40" s="24" customFormat="1" x14ac:dyDescent="0.35">
      <c r="A36" s="5"/>
      <c r="B36" s="22">
        <v>31</v>
      </c>
      <c r="C36" s="23" t="s">
        <v>186</v>
      </c>
      <c r="D36" s="42" t="s">
        <v>83</v>
      </c>
      <c r="E36" s="48">
        <v>19</v>
      </c>
      <c r="F36" s="51"/>
      <c r="G36" s="52">
        <f t="shared" si="1"/>
        <v>0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spans="1:40" s="24" customFormat="1" x14ac:dyDescent="0.35">
      <c r="A37" s="5"/>
      <c r="B37" s="22">
        <v>32</v>
      </c>
      <c r="C37" s="23" t="s">
        <v>186</v>
      </c>
      <c r="D37" s="42" t="s">
        <v>84</v>
      </c>
      <c r="E37" s="48">
        <v>1</v>
      </c>
      <c r="F37" s="51"/>
      <c r="G37" s="52">
        <f t="shared" si="1"/>
        <v>0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 s="24" customFormat="1" x14ac:dyDescent="0.35">
      <c r="A38" s="5"/>
      <c r="B38" s="22">
        <v>33</v>
      </c>
      <c r="C38" s="23" t="s">
        <v>186</v>
      </c>
      <c r="D38" s="42" t="s">
        <v>85</v>
      </c>
      <c r="E38" s="48">
        <v>1</v>
      </c>
      <c r="F38" s="51"/>
      <c r="G38" s="52">
        <f t="shared" si="1"/>
        <v>0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s="1" customFormat="1" ht="31.5" x14ac:dyDescent="0.35">
      <c r="A39" s="5"/>
      <c r="B39" s="18" t="s">
        <v>11</v>
      </c>
      <c r="C39" s="20" t="s">
        <v>13</v>
      </c>
      <c r="D39" s="47" t="s">
        <v>182</v>
      </c>
      <c r="E39" s="18"/>
      <c r="F39" s="20" t="s">
        <v>89</v>
      </c>
      <c r="G39" s="20" t="s">
        <v>14</v>
      </c>
      <c r="H39" s="5"/>
      <c r="I39" s="5"/>
      <c r="J39" s="5"/>
      <c r="K39" s="5"/>
      <c r="L39" s="5"/>
      <c r="M39" s="5"/>
      <c r="N39" s="5"/>
      <c r="O39" s="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x14ac:dyDescent="0.35">
      <c r="B40" s="22">
        <v>34</v>
      </c>
      <c r="C40" s="27" t="s">
        <v>71</v>
      </c>
      <c r="D40" s="7">
        <v>1000</v>
      </c>
      <c r="E40" s="54"/>
      <c r="F40" s="51"/>
      <c r="G40" s="53">
        <f>D40*F40*12</f>
        <v>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s="1" customFormat="1" x14ac:dyDescent="0.35">
      <c r="A41" s="5"/>
      <c r="B41" s="5"/>
      <c r="C41" s="25"/>
      <c r="D41" s="26"/>
      <c r="E41" s="21"/>
      <c r="F41" s="49"/>
      <c r="G41" s="49"/>
      <c r="H41" s="5"/>
      <c r="I41" s="5"/>
      <c r="J41" s="5"/>
      <c r="K41" s="5"/>
      <c r="L41" s="5"/>
      <c r="M41" s="5"/>
      <c r="N41" s="5"/>
      <c r="O41" s="5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</row>
    <row r="42" spans="1:40" s="1" customFormat="1" ht="31.5" x14ac:dyDescent="0.35">
      <c r="A42" s="5"/>
      <c r="B42" s="18" t="s">
        <v>11</v>
      </c>
      <c r="C42" s="20" t="s">
        <v>15</v>
      </c>
      <c r="D42" s="47" t="s">
        <v>88</v>
      </c>
      <c r="E42" s="18"/>
      <c r="F42" s="20" t="s">
        <v>16</v>
      </c>
      <c r="G42" s="20" t="s">
        <v>14</v>
      </c>
      <c r="H42" s="5"/>
      <c r="I42" s="5"/>
      <c r="J42" s="5"/>
      <c r="K42" s="5"/>
      <c r="L42" s="5"/>
      <c r="M42" s="5"/>
      <c r="N42" s="5"/>
      <c r="O42" s="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x14ac:dyDescent="0.35">
      <c r="B43" s="7">
        <v>35</v>
      </c>
      <c r="C43" s="28" t="s">
        <v>183</v>
      </c>
      <c r="D43" s="37">
        <v>2500</v>
      </c>
      <c r="E43" s="54"/>
      <c r="F43" s="51"/>
      <c r="G43" s="52">
        <f>D43*F43</f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x14ac:dyDescent="0.35">
      <c r="B44" s="7">
        <v>36</v>
      </c>
      <c r="C44" s="14" t="s">
        <v>17</v>
      </c>
      <c r="D44" s="37">
        <v>250</v>
      </c>
      <c r="E44" s="54"/>
      <c r="F44" s="51"/>
      <c r="G44" s="52">
        <f>D44*F44</f>
        <v>0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x14ac:dyDescent="0.35">
      <c r="B45" s="31">
        <v>37</v>
      </c>
      <c r="C45" s="28" t="s">
        <v>18</v>
      </c>
      <c r="D45" s="37">
        <v>30</v>
      </c>
      <c r="E45" s="54"/>
      <c r="F45" s="51"/>
      <c r="G45" s="52">
        <f>D45*F45</f>
        <v>0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s="6" customFormat="1" x14ac:dyDescent="0.35">
      <c r="A46" s="5"/>
      <c r="B46" s="39" t="s">
        <v>64</v>
      </c>
      <c r="C46" s="40"/>
      <c r="D46" s="40"/>
      <c r="E46" s="18"/>
      <c r="F46" s="41"/>
      <c r="G46" s="50">
        <f>SUM(G5:G45)</f>
        <v>0</v>
      </c>
      <c r="H46" s="5"/>
      <c r="I46" s="5"/>
      <c r="J46" s="5"/>
      <c r="K46" s="5"/>
      <c r="L46" s="5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ht="19.899999999999999" customHeight="1" x14ac:dyDescent="0.35">
      <c r="B47" s="3"/>
      <c r="C47" s="61"/>
      <c r="D47" s="3"/>
      <c r="E47" s="3"/>
      <c r="F47" s="2"/>
      <c r="G47" s="3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x14ac:dyDescent="0.35">
      <c r="B48" s="3"/>
      <c r="C48" s="29"/>
      <c r="D48" s="3"/>
      <c r="E48" s="3"/>
      <c r="F48" s="2"/>
      <c r="G48" s="3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2:40" x14ac:dyDescent="0.35">
      <c r="B49" s="3"/>
      <c r="C49" s="29"/>
      <c r="D49" s="3"/>
      <c r="E49" s="3"/>
      <c r="F49" s="2"/>
      <c r="G49" s="3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2:40" x14ac:dyDescent="0.35">
      <c r="B50" s="3"/>
      <c r="C50" s="29"/>
      <c r="D50" s="3"/>
      <c r="E50" s="3"/>
      <c r="F50" s="2"/>
      <c r="G50" s="3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2:40" x14ac:dyDescent="0.35">
      <c r="B51" s="3"/>
      <c r="C51" s="29"/>
      <c r="D51" s="3"/>
      <c r="E51" s="3"/>
      <c r="F51" s="2"/>
      <c r="G51" s="3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2:40" x14ac:dyDescent="0.35">
      <c r="B52" s="3"/>
      <c r="C52" s="29"/>
      <c r="D52" s="3"/>
      <c r="E52" s="3"/>
      <c r="F52" s="2"/>
      <c r="G52" s="3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2:40" x14ac:dyDescent="0.35">
      <c r="B53" s="3"/>
      <c r="C53" s="29"/>
      <c r="D53" s="3"/>
      <c r="E53" s="3"/>
      <c r="F53" s="2"/>
      <c r="G53" s="3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2:40" x14ac:dyDescent="0.35">
      <c r="B54" s="3"/>
      <c r="C54" s="29"/>
      <c r="D54" s="3"/>
      <c r="E54" s="3"/>
      <c r="F54" s="2"/>
      <c r="G54" s="3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2:40" x14ac:dyDescent="0.35">
      <c r="B55" s="3"/>
      <c r="C55" s="29"/>
      <c r="D55" s="3"/>
      <c r="E55" s="3"/>
      <c r="F55" s="2"/>
      <c r="G55" s="3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2:40" x14ac:dyDescent="0.35">
      <c r="B56" s="3"/>
      <c r="C56" s="29"/>
      <c r="D56" s="3"/>
      <c r="E56" s="3"/>
      <c r="F56" s="2"/>
      <c r="G56" s="3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2:40" x14ac:dyDescent="0.35">
      <c r="B57" s="3"/>
      <c r="C57" s="29"/>
      <c r="D57" s="3"/>
      <c r="E57" s="3"/>
      <c r="F57" s="2"/>
      <c r="G57" s="3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2:40" x14ac:dyDescent="0.35">
      <c r="B58" s="3"/>
      <c r="C58" s="29"/>
      <c r="D58" s="3"/>
      <c r="E58" s="3"/>
      <c r="F58" s="2"/>
      <c r="G58" s="3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2:40" x14ac:dyDescent="0.35">
      <c r="B59" s="3"/>
      <c r="C59" s="29"/>
      <c r="D59" s="3"/>
      <c r="E59" s="3"/>
      <c r="F59" s="2"/>
      <c r="G59" s="3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2:40" x14ac:dyDescent="0.35">
      <c r="B60" s="3"/>
      <c r="C60" s="29"/>
      <c r="D60" s="3"/>
      <c r="E60" s="3"/>
      <c r="F60" s="2"/>
      <c r="G60" s="3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2:40" ht="19.899999999999999" customHeight="1" x14ac:dyDescent="0.35">
      <c r="B61" s="3"/>
      <c r="C61" s="29"/>
      <c r="D61" s="3"/>
      <c r="E61" s="3"/>
      <c r="F61" s="2"/>
      <c r="G61" s="3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2:40" ht="19.899999999999999" customHeight="1" x14ac:dyDescent="0.35">
      <c r="B62" s="3"/>
      <c r="C62" s="29"/>
      <c r="D62" s="3"/>
      <c r="E62" s="3"/>
      <c r="F62" s="2"/>
      <c r="G62" s="3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2:40" ht="19.899999999999999" customHeight="1" x14ac:dyDescent="0.35">
      <c r="B63" s="3"/>
      <c r="C63" s="29"/>
      <c r="D63" s="3"/>
      <c r="E63" s="3"/>
      <c r="F63" s="2"/>
      <c r="G63" s="3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2:40" ht="19.899999999999999" customHeight="1" x14ac:dyDescent="0.35">
      <c r="B64" s="3"/>
      <c r="C64" s="29"/>
      <c r="D64" s="3"/>
      <c r="E64" s="3"/>
      <c r="F64" s="2"/>
      <c r="G64" s="3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2:40" ht="19.899999999999999" customHeight="1" x14ac:dyDescent="0.35">
      <c r="B65" s="3"/>
      <c r="C65" s="29"/>
      <c r="D65" s="3"/>
      <c r="E65" s="3"/>
      <c r="F65" s="2"/>
      <c r="G65" s="3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2:40" ht="19.899999999999999" customHeight="1" x14ac:dyDescent="0.35">
      <c r="B66" s="3"/>
      <c r="C66" s="29"/>
      <c r="D66" s="3"/>
      <c r="E66" s="3"/>
      <c r="F66" s="2"/>
      <c r="G66" s="3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2:40" ht="19.899999999999999" customHeight="1" x14ac:dyDescent="0.35">
      <c r="B67" s="3"/>
      <c r="C67" s="29"/>
      <c r="D67" s="3"/>
      <c r="E67" s="3"/>
      <c r="F67" s="2"/>
      <c r="G67" s="3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2:40" ht="19.899999999999999" customHeight="1" x14ac:dyDescent="0.35">
      <c r="B68" s="3"/>
      <c r="C68" s="29"/>
      <c r="D68" s="3"/>
      <c r="E68" s="3"/>
      <c r="F68" s="2"/>
      <c r="G68" s="3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2:40" ht="19.899999999999999" customHeight="1" x14ac:dyDescent="0.35">
      <c r="B69" s="3"/>
      <c r="C69" s="29"/>
      <c r="D69" s="3"/>
      <c r="E69" s="3"/>
      <c r="F69" s="2"/>
      <c r="G69" s="3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2:40" ht="19.899999999999999" customHeight="1" x14ac:dyDescent="0.35">
      <c r="B70" s="3"/>
      <c r="C70" s="29"/>
      <c r="D70" s="3"/>
      <c r="E70" s="3"/>
      <c r="F70" s="2"/>
      <c r="G70" s="3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2:40" ht="19.899999999999999" customHeight="1" x14ac:dyDescent="0.35">
      <c r="B71" s="3"/>
      <c r="C71" s="29"/>
      <c r="D71" s="3"/>
      <c r="E71" s="3"/>
      <c r="F71" s="2"/>
      <c r="G71" s="3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2:40" ht="19.899999999999999" customHeight="1" x14ac:dyDescent="0.35">
      <c r="B72" s="3"/>
      <c r="C72" s="29"/>
      <c r="D72" s="3"/>
      <c r="E72" s="3"/>
      <c r="F72" s="2"/>
      <c r="G72" s="3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2:40" ht="19.899999999999999" customHeight="1" x14ac:dyDescent="0.35">
      <c r="B73" s="3"/>
      <c r="C73" s="29"/>
      <c r="D73" s="3"/>
      <c r="E73" s="3"/>
      <c r="F73" s="2"/>
      <c r="G73" s="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2:40" ht="19.899999999999999" customHeight="1" x14ac:dyDescent="0.35">
      <c r="B74" s="3"/>
      <c r="C74" s="29"/>
      <c r="D74" s="3"/>
      <c r="E74" s="3"/>
      <c r="F74" s="2"/>
      <c r="G74" s="3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2:40" ht="19.899999999999999" customHeight="1" x14ac:dyDescent="0.35">
      <c r="B75" s="3"/>
      <c r="C75" s="29"/>
      <c r="D75" s="3"/>
      <c r="E75" s="3"/>
      <c r="F75" s="2"/>
      <c r="G75" s="3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2:40" ht="19.899999999999999" customHeight="1" x14ac:dyDescent="0.35">
      <c r="B76" s="3"/>
      <c r="C76" s="29"/>
      <c r="D76" s="3"/>
      <c r="E76" s="3"/>
      <c r="F76" s="2"/>
      <c r="G76" s="3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2:40" ht="19.899999999999999" customHeight="1" x14ac:dyDescent="0.35">
      <c r="B77" s="3"/>
      <c r="C77" s="29"/>
      <c r="D77" s="3"/>
      <c r="E77" s="3"/>
      <c r="F77" s="2"/>
      <c r="G77" s="3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2:40" ht="19.899999999999999" customHeight="1" x14ac:dyDescent="0.35">
      <c r="B78" s="3"/>
      <c r="C78" s="29"/>
      <c r="D78" s="3"/>
      <c r="E78" s="3"/>
      <c r="F78" s="2"/>
      <c r="G78" s="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2:40" ht="19.899999999999999" customHeight="1" x14ac:dyDescent="0.35">
      <c r="B79" s="3"/>
      <c r="C79" s="29"/>
      <c r="D79" s="3"/>
      <c r="E79" s="3"/>
      <c r="F79" s="2"/>
      <c r="G79" s="3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2:40" ht="19.899999999999999" customHeight="1" x14ac:dyDescent="0.35">
      <c r="B80" s="3"/>
      <c r="C80" s="29"/>
      <c r="D80" s="3"/>
      <c r="E80" s="3"/>
      <c r="F80" s="2"/>
      <c r="G80" s="3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2:40" ht="19.899999999999999" customHeight="1" x14ac:dyDescent="0.35">
      <c r="B81" s="3"/>
      <c r="C81" s="29"/>
      <c r="D81" s="3"/>
      <c r="E81" s="3"/>
      <c r="F81" s="2"/>
      <c r="G81" s="3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2:40" ht="19.899999999999999" customHeight="1" x14ac:dyDescent="0.35">
      <c r="B82" s="3"/>
      <c r="C82" s="29"/>
      <c r="D82" s="3"/>
      <c r="E82" s="3"/>
      <c r="F82" s="2"/>
      <c r="G82" s="3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2:40" ht="19.899999999999999" customHeight="1" x14ac:dyDescent="0.35">
      <c r="B83" s="3"/>
      <c r="C83" s="29"/>
      <c r="D83" s="3"/>
      <c r="E83" s="3"/>
      <c r="F83" s="2"/>
      <c r="G83" s="3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2:40" x14ac:dyDescent="0.35">
      <c r="B84" s="3"/>
      <c r="C84" s="29"/>
      <c r="D84" s="3"/>
      <c r="E84" s="3"/>
      <c r="F84" s="2"/>
      <c r="G84" s="3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2:40" x14ac:dyDescent="0.35">
      <c r="B85" s="3"/>
      <c r="C85" s="29"/>
      <c r="D85" s="3"/>
      <c r="E85" s="3"/>
      <c r="F85" s="2"/>
      <c r="G85" s="3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2:40" x14ac:dyDescent="0.35">
      <c r="B86" s="3"/>
      <c r="C86" s="29"/>
      <c r="D86" s="3"/>
      <c r="E86" s="3"/>
      <c r="F86" s="2"/>
      <c r="G86" s="3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2:40" x14ac:dyDescent="0.35">
      <c r="B87" s="3"/>
      <c r="C87" s="29"/>
      <c r="D87" s="3"/>
      <c r="E87" s="3"/>
      <c r="F87" s="2"/>
      <c r="G87" s="3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2:40" x14ac:dyDescent="0.35">
      <c r="B88" s="3"/>
      <c r="C88" s="29"/>
      <c r="D88" s="3"/>
      <c r="E88" s="3"/>
      <c r="F88" s="2"/>
      <c r="G88" s="3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2:40" x14ac:dyDescent="0.35">
      <c r="B89" s="3"/>
      <c r="C89" s="29"/>
      <c r="D89" s="3"/>
      <c r="E89" s="3"/>
      <c r="F89" s="2"/>
      <c r="G89" s="3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2:40" x14ac:dyDescent="0.35">
      <c r="B90" s="3"/>
      <c r="C90" s="29"/>
      <c r="D90" s="3"/>
      <c r="E90" s="3"/>
      <c r="F90" s="2"/>
      <c r="G90" s="3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2:40" x14ac:dyDescent="0.35">
      <c r="B91" s="3"/>
      <c r="C91" s="29"/>
      <c r="D91" s="3"/>
      <c r="E91" s="3"/>
      <c r="F91" s="2"/>
      <c r="G91" s="3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2:40" x14ac:dyDescent="0.35">
      <c r="B92" s="3"/>
      <c r="C92" s="29"/>
      <c r="D92" s="3"/>
      <c r="E92" s="3"/>
      <c r="F92" s="2"/>
      <c r="G92" s="3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2:40" x14ac:dyDescent="0.35">
      <c r="B93" s="3"/>
      <c r="C93" s="29"/>
      <c r="D93" s="3"/>
      <c r="E93" s="3"/>
      <c r="F93" s="2"/>
      <c r="G93" s="3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2:40" x14ac:dyDescent="0.35">
      <c r="B94" s="3"/>
      <c r="C94" s="29"/>
      <c r="D94" s="3"/>
      <c r="E94" s="3"/>
      <c r="F94" s="2"/>
      <c r="G94" s="3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2:40" x14ac:dyDescent="0.35">
      <c r="B95" s="3"/>
      <c r="C95" s="29"/>
      <c r="D95" s="3"/>
      <c r="E95" s="3"/>
      <c r="F95" s="2"/>
      <c r="G95" s="3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2:40" x14ac:dyDescent="0.35">
      <c r="B96" s="3"/>
      <c r="C96" s="29"/>
      <c r="D96" s="3"/>
      <c r="E96" s="3"/>
      <c r="F96" s="2"/>
      <c r="G96" s="3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2:40" x14ac:dyDescent="0.35">
      <c r="B97" s="3"/>
      <c r="C97" s="29"/>
      <c r="D97" s="3"/>
      <c r="E97" s="3"/>
      <c r="F97" s="2"/>
      <c r="G97" s="3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2:40" x14ac:dyDescent="0.35">
      <c r="B98" s="3"/>
      <c r="C98" s="29"/>
      <c r="D98" s="3"/>
      <c r="E98" s="3"/>
      <c r="F98" s="2"/>
      <c r="G98" s="3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2:40" x14ac:dyDescent="0.35">
      <c r="B99" s="3"/>
      <c r="C99" s="29"/>
      <c r="D99" s="3"/>
      <c r="E99" s="3"/>
      <c r="F99" s="2"/>
      <c r="G99" s="3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2:40" x14ac:dyDescent="0.35">
      <c r="B100" s="3"/>
      <c r="C100" s="29"/>
      <c r="D100" s="3"/>
      <c r="E100" s="3"/>
      <c r="F100" s="2"/>
      <c r="G100" s="3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2:40" x14ac:dyDescent="0.35">
      <c r="B101" s="3"/>
      <c r="C101" s="29"/>
      <c r="D101" s="3"/>
      <c r="E101" s="3"/>
      <c r="F101" s="2"/>
      <c r="G101" s="3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2:40" x14ac:dyDescent="0.35">
      <c r="B102" s="3"/>
      <c r="C102" s="29"/>
      <c r="D102" s="3"/>
      <c r="E102" s="3"/>
      <c r="F102" s="2"/>
      <c r="G102" s="3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2:40" x14ac:dyDescent="0.35">
      <c r="B103" s="3"/>
      <c r="C103" s="29"/>
      <c r="D103" s="3"/>
      <c r="E103" s="3"/>
      <c r="F103" s="2"/>
      <c r="G103" s="3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2:40" x14ac:dyDescent="0.35">
      <c r="B104" s="3"/>
      <c r="C104" s="29"/>
      <c r="D104" s="3"/>
      <c r="E104" s="3"/>
      <c r="F104" s="2"/>
      <c r="G104" s="3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2:40" x14ac:dyDescent="0.35">
      <c r="B105" s="3"/>
      <c r="C105" s="29"/>
      <c r="D105" s="3"/>
      <c r="E105" s="3"/>
      <c r="F105" s="2"/>
      <c r="G105" s="3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2:40" x14ac:dyDescent="0.35">
      <c r="B106" s="3"/>
      <c r="C106" s="29"/>
      <c r="D106" s="3"/>
      <c r="E106" s="3"/>
      <c r="F106" s="2"/>
      <c r="G106" s="3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2:40" x14ac:dyDescent="0.35">
      <c r="B107" s="3"/>
      <c r="C107" s="29"/>
      <c r="D107" s="3"/>
      <c r="E107" s="3"/>
      <c r="F107" s="2"/>
      <c r="G107" s="3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2:40" x14ac:dyDescent="0.35">
      <c r="B108" s="3"/>
      <c r="C108" s="29"/>
      <c r="D108" s="3"/>
      <c r="E108" s="3"/>
      <c r="F108" s="2"/>
      <c r="G108" s="3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2:40" x14ac:dyDescent="0.35">
      <c r="B109" s="3"/>
      <c r="C109" s="29"/>
      <c r="D109" s="3"/>
      <c r="E109" s="3"/>
      <c r="F109" s="2"/>
      <c r="G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2:40" x14ac:dyDescent="0.35">
      <c r="B110" s="3"/>
      <c r="C110" s="29"/>
      <c r="D110" s="3"/>
      <c r="E110" s="3"/>
      <c r="F110" s="2"/>
      <c r="G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2:40" x14ac:dyDescent="0.35">
      <c r="B111" s="3"/>
      <c r="C111" s="29"/>
      <c r="D111" s="3"/>
      <c r="E111" s="3"/>
      <c r="F111" s="2"/>
      <c r="G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2:40" x14ac:dyDescent="0.35">
      <c r="B112" s="3"/>
      <c r="C112" s="29"/>
      <c r="D112" s="3"/>
      <c r="E112" s="3"/>
      <c r="F112" s="2"/>
      <c r="G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2:40" x14ac:dyDescent="0.35">
      <c r="B113" s="3"/>
      <c r="C113" s="29"/>
      <c r="D113" s="3"/>
      <c r="E113" s="3"/>
      <c r="F113" s="2"/>
      <c r="G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2:40" x14ac:dyDescent="0.35">
      <c r="B114" s="3"/>
      <c r="C114" s="29"/>
      <c r="D114" s="3"/>
      <c r="E114" s="3"/>
      <c r="F114" s="2"/>
      <c r="G114" s="3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2:40" x14ac:dyDescent="0.35">
      <c r="B115" s="3"/>
      <c r="C115" s="29"/>
      <c r="D115" s="3"/>
      <c r="E115" s="3"/>
      <c r="F115" s="2"/>
      <c r="G115" s="3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2:40" x14ac:dyDescent="0.35">
      <c r="B116" s="3"/>
      <c r="C116" s="29"/>
      <c r="D116" s="3"/>
      <c r="E116" s="3"/>
      <c r="F116" s="2"/>
      <c r="G116" s="3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2:40" x14ac:dyDescent="0.35">
      <c r="B117" s="3"/>
      <c r="C117" s="29"/>
      <c r="D117" s="3"/>
      <c r="E117" s="3"/>
      <c r="F117" s="2"/>
      <c r="G117" s="3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2:40" x14ac:dyDescent="0.35">
      <c r="B118" s="3"/>
      <c r="C118" s="29"/>
      <c r="D118" s="3"/>
      <c r="E118" s="3"/>
      <c r="F118" s="2"/>
      <c r="G118" s="3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2:40" x14ac:dyDescent="0.35">
      <c r="B119" s="3"/>
      <c r="C119" s="29"/>
      <c r="D119" s="3"/>
      <c r="E119" s="3"/>
      <c r="F119" s="2"/>
      <c r="G119" s="3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2:40" x14ac:dyDescent="0.35">
      <c r="B120" s="3"/>
      <c r="C120" s="29"/>
      <c r="D120" s="3"/>
      <c r="E120" s="3"/>
      <c r="F120" s="2"/>
      <c r="G120" s="3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2:40" x14ac:dyDescent="0.35">
      <c r="B121" s="3"/>
      <c r="C121" s="29"/>
      <c r="D121" s="3"/>
      <c r="E121" s="3"/>
      <c r="F121" s="2"/>
      <c r="G121" s="3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2:40" x14ac:dyDescent="0.35">
      <c r="B122" s="3"/>
      <c r="C122" s="29"/>
      <c r="D122" s="3"/>
      <c r="E122" s="3"/>
      <c r="F122" s="2"/>
      <c r="G122" s="3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2:40" x14ac:dyDescent="0.35">
      <c r="B123" s="3"/>
      <c r="C123" s="29"/>
      <c r="D123" s="3"/>
      <c r="E123" s="3"/>
      <c r="F123" s="2"/>
      <c r="G123" s="3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2:40" x14ac:dyDescent="0.35">
      <c r="B124" s="3"/>
      <c r="C124" s="29"/>
      <c r="D124" s="3"/>
      <c r="E124" s="3"/>
      <c r="F124" s="2"/>
      <c r="G124" s="3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2:40" x14ac:dyDescent="0.35">
      <c r="B125" s="3"/>
      <c r="C125" s="29"/>
      <c r="D125" s="3"/>
      <c r="E125" s="3"/>
      <c r="F125" s="2"/>
      <c r="G125" s="3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2:40" x14ac:dyDescent="0.35">
      <c r="B126" s="3"/>
      <c r="C126" s="29"/>
      <c r="D126" s="3"/>
      <c r="E126" s="3"/>
      <c r="F126" s="2"/>
      <c r="G126" s="3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2:40" x14ac:dyDescent="0.35">
      <c r="B127" s="3"/>
      <c r="C127" s="29"/>
      <c r="D127" s="3"/>
      <c r="E127" s="3"/>
      <c r="F127" s="2"/>
      <c r="G127" s="3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2:40" x14ac:dyDescent="0.35">
      <c r="B128" s="3"/>
      <c r="C128" s="29"/>
      <c r="D128" s="3"/>
      <c r="E128" s="3"/>
      <c r="F128" s="2"/>
      <c r="G128" s="3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2:40" x14ac:dyDescent="0.35">
      <c r="B129" s="3"/>
      <c r="C129" s="29"/>
      <c r="D129" s="3"/>
      <c r="E129" s="3"/>
      <c r="F129" s="2"/>
      <c r="G129" s="3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2:40" x14ac:dyDescent="0.35">
      <c r="B130" s="3"/>
      <c r="C130" s="29"/>
      <c r="D130" s="3"/>
      <c r="E130" s="3"/>
      <c r="F130" s="2"/>
      <c r="G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2:40" x14ac:dyDescent="0.35">
      <c r="B131" s="3"/>
      <c r="C131" s="29"/>
      <c r="D131" s="3"/>
      <c r="E131" s="3"/>
      <c r="F131" s="2"/>
      <c r="G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2:40" x14ac:dyDescent="0.35">
      <c r="B132" s="3"/>
      <c r="C132" s="29"/>
      <c r="D132" s="3"/>
      <c r="E132" s="3"/>
      <c r="F132" s="2"/>
      <c r="G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2:40" x14ac:dyDescent="0.35">
      <c r="B133" s="3"/>
      <c r="C133" s="29"/>
      <c r="D133" s="3"/>
      <c r="E133" s="3"/>
      <c r="F133" s="2"/>
      <c r="G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2:40" x14ac:dyDescent="0.35">
      <c r="B134" s="3"/>
      <c r="C134" s="29"/>
      <c r="D134" s="3"/>
      <c r="E134" s="3"/>
      <c r="F134" s="2"/>
      <c r="G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2:40" x14ac:dyDescent="0.35">
      <c r="B135" s="3"/>
      <c r="C135" s="29"/>
      <c r="D135" s="3"/>
      <c r="E135" s="3"/>
      <c r="F135" s="2"/>
      <c r="G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2:40" x14ac:dyDescent="0.35">
      <c r="B136" s="3"/>
      <c r="C136" s="29"/>
      <c r="D136" s="3"/>
      <c r="E136" s="3"/>
      <c r="F136" s="2"/>
      <c r="G136" s="3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2:40" x14ac:dyDescent="0.35">
      <c r="B137" s="3"/>
      <c r="C137" s="29"/>
      <c r="D137" s="3"/>
      <c r="E137" s="3"/>
      <c r="F137" s="2"/>
      <c r="G137" s="3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2:40" x14ac:dyDescent="0.35">
      <c r="B138" s="3"/>
      <c r="C138" s="29"/>
      <c r="D138" s="3"/>
      <c r="E138" s="3"/>
      <c r="F138" s="2"/>
      <c r="G138" s="3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2:40" x14ac:dyDescent="0.35">
      <c r="B139" s="3"/>
      <c r="C139" s="29"/>
      <c r="D139" s="3"/>
      <c r="E139" s="3"/>
      <c r="F139" s="2"/>
      <c r="G139" s="3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2:40" x14ac:dyDescent="0.35">
      <c r="B140" s="3"/>
      <c r="C140" s="29"/>
      <c r="D140" s="3"/>
      <c r="E140" s="3"/>
      <c r="F140" s="2"/>
      <c r="G140" s="3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2:40" x14ac:dyDescent="0.35">
      <c r="B141" s="3"/>
      <c r="C141" s="29"/>
      <c r="D141" s="3"/>
      <c r="E141" s="3"/>
      <c r="F141" s="2"/>
      <c r="G141" s="3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2:40" x14ac:dyDescent="0.35">
      <c r="B142" s="3"/>
      <c r="C142" s="29"/>
      <c r="D142" s="3"/>
      <c r="E142" s="3"/>
      <c r="F142" s="2"/>
      <c r="G142" s="3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2:40" x14ac:dyDescent="0.35">
      <c r="B143" s="3"/>
      <c r="C143" s="29"/>
      <c r="D143" s="3"/>
      <c r="E143" s="3"/>
      <c r="F143" s="2"/>
      <c r="G143" s="3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2:40" x14ac:dyDescent="0.35">
      <c r="B144" s="3"/>
      <c r="C144" s="29"/>
      <c r="D144" s="3"/>
      <c r="E144" s="3"/>
      <c r="F144" s="2"/>
      <c r="G144" s="3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2:40" x14ac:dyDescent="0.35">
      <c r="B145" s="3"/>
      <c r="C145" s="29"/>
      <c r="D145" s="3"/>
      <c r="E145" s="3"/>
      <c r="F145" s="2"/>
      <c r="G145" s="3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2:40" x14ac:dyDescent="0.35">
      <c r="B146" s="3"/>
      <c r="C146" s="29"/>
      <c r="D146" s="3"/>
      <c r="E146" s="3"/>
      <c r="F146" s="2"/>
      <c r="G146" s="3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2:40" x14ac:dyDescent="0.35">
      <c r="B147" s="3"/>
      <c r="C147" s="29"/>
      <c r="D147" s="3"/>
      <c r="E147" s="3"/>
      <c r="F147" s="2"/>
      <c r="G147" s="3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2:40" x14ac:dyDescent="0.35">
      <c r="B148" s="3"/>
      <c r="C148" s="29"/>
      <c r="D148" s="3"/>
      <c r="E148" s="3"/>
      <c r="F148" s="2"/>
      <c r="G148" s="3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2:40" x14ac:dyDescent="0.35">
      <c r="B149" s="3"/>
      <c r="C149" s="29"/>
      <c r="D149" s="3"/>
      <c r="E149" s="3"/>
      <c r="F149" s="2"/>
      <c r="G149" s="3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2:40" x14ac:dyDescent="0.35">
      <c r="B150" s="3"/>
      <c r="C150" s="29"/>
      <c r="D150" s="3"/>
      <c r="E150" s="3"/>
      <c r="F150" s="2"/>
      <c r="G150" s="3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2:40" x14ac:dyDescent="0.35">
      <c r="B151" s="3"/>
      <c r="C151" s="29"/>
      <c r="D151" s="3"/>
      <c r="E151" s="3"/>
      <c r="F151" s="2"/>
      <c r="G151" s="3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2:40" x14ac:dyDescent="0.35">
      <c r="B152" s="3"/>
      <c r="C152" s="29"/>
      <c r="D152" s="3"/>
      <c r="E152" s="3"/>
      <c r="F152" s="2"/>
      <c r="G152" s="3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2:40" x14ac:dyDescent="0.35">
      <c r="B153" s="3"/>
      <c r="C153" s="29"/>
      <c r="D153" s="3"/>
      <c r="E153" s="3"/>
      <c r="F153" s="2"/>
      <c r="G153" s="3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2:40" x14ac:dyDescent="0.35">
      <c r="B154" s="3"/>
      <c r="C154" s="29"/>
      <c r="D154" s="3"/>
      <c r="E154" s="3"/>
      <c r="F154" s="2"/>
      <c r="G154" s="3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2:40" x14ac:dyDescent="0.35">
      <c r="B155" s="3"/>
      <c r="C155" s="29"/>
      <c r="D155" s="3"/>
      <c r="E155" s="3"/>
      <c r="F155" s="2"/>
      <c r="G155" s="3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2:40" x14ac:dyDescent="0.35">
      <c r="B156" s="3"/>
      <c r="C156" s="29"/>
      <c r="D156" s="3"/>
      <c r="E156" s="3"/>
      <c r="F156" s="2"/>
      <c r="G156" s="3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2:40" x14ac:dyDescent="0.35">
      <c r="B157" s="3"/>
      <c r="C157" s="29"/>
      <c r="D157" s="3"/>
      <c r="E157" s="3"/>
      <c r="F157" s="2"/>
      <c r="G157" s="3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2:40" x14ac:dyDescent="0.35">
      <c r="B158" s="3"/>
      <c r="C158" s="29"/>
      <c r="D158" s="3"/>
      <c r="E158" s="3"/>
      <c r="F158" s="2"/>
      <c r="G158" s="3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2:40" x14ac:dyDescent="0.35">
      <c r="B159" s="3"/>
      <c r="C159" s="29"/>
      <c r="D159" s="3"/>
      <c r="E159" s="3"/>
      <c r="F159" s="2"/>
      <c r="G159" s="3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2:40" x14ac:dyDescent="0.35">
      <c r="B160" s="3"/>
      <c r="C160" s="29"/>
      <c r="D160" s="3"/>
      <c r="E160" s="3"/>
      <c r="F160" s="2"/>
      <c r="G160" s="3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2:40" x14ac:dyDescent="0.35">
      <c r="B161" s="3"/>
      <c r="C161" s="29"/>
      <c r="D161" s="3"/>
      <c r="E161" s="3"/>
      <c r="F161" s="2"/>
      <c r="G161" s="3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pans="2:40" x14ac:dyDescent="0.35">
      <c r="B162" s="3"/>
      <c r="C162" s="29"/>
      <c r="D162" s="3"/>
      <c r="E162" s="3"/>
      <c r="F162" s="2"/>
      <c r="G162" s="3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spans="2:40" x14ac:dyDescent="0.35">
      <c r="B163" s="3"/>
      <c r="C163" s="29"/>
      <c r="D163" s="3"/>
      <c r="E163" s="3"/>
      <c r="F163" s="2"/>
      <c r="G163" s="3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spans="2:40" x14ac:dyDescent="0.35">
      <c r="B164" s="3"/>
      <c r="C164" s="29"/>
      <c r="D164" s="3"/>
      <c r="E164" s="3"/>
      <c r="F164" s="2"/>
      <c r="G164" s="3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pans="2:40" x14ac:dyDescent="0.35">
      <c r="B165" s="3"/>
      <c r="C165" s="29"/>
      <c r="D165" s="3"/>
      <c r="E165" s="3"/>
      <c r="F165" s="2"/>
      <c r="G165" s="3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pans="2:40" x14ac:dyDescent="0.35">
      <c r="B166" s="3"/>
      <c r="C166" s="29"/>
      <c r="D166" s="3"/>
      <c r="E166" s="3"/>
      <c r="F166" s="2"/>
      <c r="G166" s="3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pans="2:40" x14ac:dyDescent="0.35">
      <c r="B167" s="3"/>
      <c r="C167" s="29"/>
      <c r="D167" s="3"/>
      <c r="E167" s="3"/>
      <c r="F167" s="2"/>
      <c r="G167" s="3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pans="2:40" x14ac:dyDescent="0.35">
      <c r="B168" s="3"/>
      <c r="C168" s="29"/>
      <c r="D168" s="3"/>
      <c r="E168" s="3"/>
      <c r="F168" s="2"/>
      <c r="G168" s="3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spans="2:40" x14ac:dyDescent="0.35">
      <c r="B169" s="3"/>
      <c r="C169" s="29"/>
      <c r="D169" s="3"/>
      <c r="E169" s="3"/>
      <c r="F169" s="2"/>
      <c r="G169" s="3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spans="2:40" x14ac:dyDescent="0.35">
      <c r="B170" s="3"/>
      <c r="C170" s="29"/>
      <c r="D170" s="3"/>
      <c r="E170" s="3"/>
      <c r="F170" s="2"/>
      <c r="G170" s="3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spans="2:40" x14ac:dyDescent="0.35">
      <c r="B171" s="3"/>
      <c r="C171" s="29"/>
      <c r="D171" s="3"/>
      <c r="E171" s="3"/>
      <c r="F171" s="2"/>
      <c r="G171" s="3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spans="2:40" x14ac:dyDescent="0.35">
      <c r="B172" s="3"/>
      <c r="C172" s="29"/>
      <c r="D172" s="3"/>
      <c r="E172" s="3"/>
      <c r="F172" s="2"/>
      <c r="G172" s="3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pans="2:40" x14ac:dyDescent="0.35">
      <c r="B173" s="3"/>
      <c r="C173" s="29"/>
      <c r="D173" s="3"/>
      <c r="E173" s="3"/>
      <c r="F173" s="2"/>
      <c r="G173" s="3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2:40" x14ac:dyDescent="0.35">
      <c r="B174" s="3"/>
      <c r="C174" s="29"/>
      <c r="D174" s="3"/>
      <c r="E174" s="3"/>
      <c r="F174" s="2"/>
      <c r="G174" s="3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2:40" x14ac:dyDescent="0.35">
      <c r="B175" s="3"/>
      <c r="C175" s="29"/>
      <c r="D175" s="3"/>
      <c r="E175" s="3"/>
      <c r="F175" s="2"/>
      <c r="G175" s="3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pans="2:40" x14ac:dyDescent="0.35">
      <c r="B176" s="3"/>
      <c r="C176" s="29"/>
      <c r="D176" s="3"/>
      <c r="E176" s="3"/>
      <c r="F176" s="2"/>
      <c r="G176" s="3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pans="2:40" x14ac:dyDescent="0.35">
      <c r="B177" s="3"/>
      <c r="C177" s="29"/>
      <c r="D177" s="3"/>
      <c r="E177" s="3"/>
      <c r="F177" s="2"/>
      <c r="G177" s="3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pans="2:40" x14ac:dyDescent="0.35">
      <c r="B178" s="3"/>
      <c r="C178" s="29"/>
      <c r="D178" s="3"/>
      <c r="E178" s="3"/>
      <c r="F178" s="2"/>
      <c r="G178" s="3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pans="2:40" x14ac:dyDescent="0.35">
      <c r="B179" s="3"/>
      <c r="C179" s="29"/>
      <c r="D179" s="3"/>
      <c r="E179" s="3"/>
      <c r="F179" s="2"/>
      <c r="G179" s="3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pans="2:40" x14ac:dyDescent="0.35">
      <c r="B180" s="3"/>
      <c r="C180" s="29"/>
      <c r="D180" s="3"/>
      <c r="E180" s="3"/>
      <c r="F180" s="2"/>
      <c r="G180" s="3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spans="2:40" x14ac:dyDescent="0.35">
      <c r="B181" s="3"/>
      <c r="C181" s="29"/>
      <c r="D181" s="3"/>
      <c r="E181" s="3"/>
      <c r="F181" s="2"/>
      <c r="G181" s="3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spans="2:40" x14ac:dyDescent="0.35">
      <c r="B182" s="3"/>
      <c r="C182" s="29"/>
      <c r="D182" s="3"/>
      <c r="E182" s="3"/>
      <c r="F182" s="2"/>
      <c r="G182" s="3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spans="2:40" x14ac:dyDescent="0.35">
      <c r="B183" s="3"/>
      <c r="C183" s="29"/>
      <c r="D183" s="3"/>
      <c r="E183" s="3"/>
      <c r="F183" s="2"/>
      <c r="G183" s="3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spans="2:40" x14ac:dyDescent="0.35">
      <c r="B184" s="3"/>
      <c r="C184" s="29"/>
      <c r="D184" s="3"/>
      <c r="E184" s="3"/>
      <c r="F184" s="2"/>
      <c r="G184" s="3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spans="2:40" x14ac:dyDescent="0.35">
      <c r="B185" s="3"/>
      <c r="C185" s="29"/>
      <c r="D185" s="3"/>
      <c r="E185" s="3"/>
      <c r="F185" s="2"/>
      <c r="G185" s="3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spans="2:40" x14ac:dyDescent="0.35">
      <c r="B186" s="3"/>
      <c r="C186" s="29"/>
      <c r="D186" s="3"/>
      <c r="E186" s="3"/>
      <c r="F186" s="2"/>
      <c r="G186" s="3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spans="2:40" x14ac:dyDescent="0.35">
      <c r="B187" s="3"/>
      <c r="C187" s="29"/>
      <c r="D187" s="3"/>
      <c r="E187" s="3"/>
      <c r="F187" s="2"/>
      <c r="G187" s="3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spans="2:40" x14ac:dyDescent="0.35">
      <c r="B188" s="3"/>
      <c r="C188" s="29"/>
      <c r="D188" s="3"/>
      <c r="E188" s="3"/>
      <c r="F188" s="2"/>
      <c r="G188" s="3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spans="2:40" x14ac:dyDescent="0.35">
      <c r="B189" s="3"/>
      <c r="C189" s="29"/>
      <c r="D189" s="3"/>
      <c r="E189" s="3"/>
      <c r="F189" s="2"/>
      <c r="G189" s="3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spans="2:40" x14ac:dyDescent="0.35">
      <c r="B190" s="3"/>
      <c r="C190" s="29"/>
      <c r="D190" s="3"/>
      <c r="E190" s="3"/>
      <c r="F190" s="2"/>
      <c r="G190" s="3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spans="2:40" x14ac:dyDescent="0.35">
      <c r="B191" s="3"/>
      <c r="C191" s="29"/>
      <c r="D191" s="3"/>
      <c r="E191" s="3"/>
      <c r="F191" s="2"/>
      <c r="G191" s="3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spans="2:40" x14ac:dyDescent="0.35">
      <c r="B192" s="3"/>
      <c r="C192" s="29"/>
      <c r="D192" s="3"/>
      <c r="E192" s="3"/>
      <c r="F192" s="2"/>
      <c r="G192" s="3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spans="2:40" x14ac:dyDescent="0.35">
      <c r="B193" s="3"/>
      <c r="C193" s="29"/>
      <c r="D193" s="3"/>
      <c r="E193" s="3"/>
      <c r="F193" s="2"/>
      <c r="G193" s="3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spans="2:40" x14ac:dyDescent="0.35">
      <c r="B194" s="3"/>
      <c r="C194" s="29"/>
      <c r="D194" s="3"/>
      <c r="E194" s="3"/>
      <c r="F194" s="2"/>
      <c r="G194" s="3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spans="2:40" x14ac:dyDescent="0.35">
      <c r="B195" s="3"/>
      <c r="C195" s="29"/>
      <c r="D195" s="3"/>
      <c r="E195" s="3"/>
      <c r="F195" s="2"/>
      <c r="G195" s="3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spans="2:40" x14ac:dyDescent="0.35">
      <c r="B196" s="3"/>
      <c r="C196" s="29"/>
      <c r="D196" s="3"/>
      <c r="E196" s="3"/>
      <c r="F196" s="2"/>
      <c r="G196" s="3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spans="2:40" x14ac:dyDescent="0.35">
      <c r="B197" s="3"/>
      <c r="C197" s="29"/>
      <c r="D197" s="3"/>
      <c r="E197" s="3"/>
      <c r="F197" s="2"/>
      <c r="G197" s="3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spans="2:40" x14ac:dyDescent="0.35">
      <c r="B198" s="3"/>
      <c r="C198" s="29"/>
      <c r="D198" s="3"/>
      <c r="E198" s="3"/>
      <c r="F198" s="2"/>
      <c r="G198" s="3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spans="2:40" x14ac:dyDescent="0.35">
      <c r="B199" s="3"/>
      <c r="C199" s="29"/>
      <c r="D199" s="3"/>
      <c r="E199" s="3"/>
      <c r="F199" s="2"/>
      <c r="G199" s="3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spans="2:40" x14ac:dyDescent="0.35">
      <c r="B200" s="3"/>
      <c r="C200" s="29"/>
      <c r="D200" s="3"/>
      <c r="E200" s="3"/>
      <c r="F200" s="2"/>
      <c r="G200" s="3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spans="2:40" x14ac:dyDescent="0.35">
      <c r="B201" s="3"/>
      <c r="C201" s="29"/>
      <c r="D201" s="3"/>
      <c r="E201" s="3"/>
      <c r="F201" s="2"/>
      <c r="G201" s="3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spans="2:40" x14ac:dyDescent="0.35">
      <c r="B202" s="3"/>
      <c r="C202" s="29"/>
      <c r="D202" s="3"/>
      <c r="E202" s="3"/>
      <c r="F202" s="2"/>
      <c r="G202" s="3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spans="2:40" x14ac:dyDescent="0.35">
      <c r="B203" s="3"/>
      <c r="C203" s="29"/>
      <c r="D203" s="3"/>
      <c r="E203" s="3"/>
      <c r="F203" s="2"/>
      <c r="G203" s="3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spans="2:40" x14ac:dyDescent="0.35">
      <c r="B204" s="3"/>
      <c r="C204" s="29"/>
      <c r="D204" s="3"/>
      <c r="E204" s="3"/>
      <c r="F204" s="2"/>
      <c r="G204" s="3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pans="2:40" x14ac:dyDescent="0.35">
      <c r="B205" s="3"/>
      <c r="C205" s="29"/>
      <c r="D205" s="3"/>
      <c r="E205" s="3"/>
      <c r="F205" s="2"/>
      <c r="G205" s="3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spans="2:40" x14ac:dyDescent="0.35">
      <c r="B206" s="3"/>
      <c r="C206" s="29"/>
      <c r="D206" s="3"/>
      <c r="E206" s="3"/>
      <c r="F206" s="2"/>
      <c r="G206" s="3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spans="2:40" x14ac:dyDescent="0.35">
      <c r="B207" s="3"/>
      <c r="C207" s="29"/>
      <c r="D207" s="3"/>
      <c r="E207" s="3"/>
      <c r="F207" s="2"/>
      <c r="G207" s="3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spans="2:40" x14ac:dyDescent="0.35">
      <c r="B208" s="3"/>
      <c r="C208" s="29"/>
      <c r="D208" s="3"/>
      <c r="E208" s="3"/>
      <c r="F208" s="2"/>
      <c r="G208" s="3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spans="2:40" x14ac:dyDescent="0.35">
      <c r="B209" s="3"/>
      <c r="C209" s="29"/>
      <c r="D209" s="3"/>
      <c r="E209" s="3"/>
      <c r="F209" s="2"/>
      <c r="G209" s="3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spans="2:40" x14ac:dyDescent="0.35">
      <c r="B210" s="3"/>
      <c r="C210" s="29"/>
      <c r="D210" s="3"/>
      <c r="E210" s="3"/>
      <c r="F210" s="2"/>
      <c r="G210" s="3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spans="2:40" x14ac:dyDescent="0.35">
      <c r="B211" s="3"/>
      <c r="C211" s="29"/>
      <c r="D211" s="3"/>
      <c r="E211" s="3"/>
      <c r="F211" s="2"/>
      <c r="G211" s="3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spans="2:40" x14ac:dyDescent="0.35">
      <c r="B212" s="3"/>
      <c r="C212" s="29"/>
      <c r="D212" s="3"/>
      <c r="E212" s="3"/>
      <c r="F212" s="2"/>
      <c r="G212" s="3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spans="2:40" x14ac:dyDescent="0.35">
      <c r="B213" s="3"/>
      <c r="C213" s="29"/>
      <c r="D213" s="3"/>
      <c r="E213" s="3"/>
      <c r="F213" s="2"/>
      <c r="G213" s="3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spans="2:40" x14ac:dyDescent="0.35">
      <c r="B214" s="3"/>
      <c r="C214" s="29"/>
      <c r="D214" s="3"/>
      <c r="E214" s="3"/>
      <c r="F214" s="2"/>
      <c r="G214" s="3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spans="2:40" x14ac:dyDescent="0.35">
      <c r="B215" s="3"/>
      <c r="C215" s="29"/>
      <c r="D215" s="3"/>
      <c r="E215" s="3"/>
      <c r="F215" s="2"/>
      <c r="G215" s="3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spans="2:40" x14ac:dyDescent="0.35">
      <c r="B216" s="3"/>
      <c r="C216" s="29"/>
      <c r="D216" s="3"/>
      <c r="E216" s="3"/>
      <c r="F216" s="2"/>
      <c r="G216" s="3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spans="2:40" x14ac:dyDescent="0.35">
      <c r="B217" s="3"/>
      <c r="C217" s="29"/>
      <c r="D217" s="3"/>
      <c r="E217" s="3"/>
      <c r="F217" s="2"/>
      <c r="G217" s="3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spans="2:40" x14ac:dyDescent="0.35">
      <c r="B218" s="3"/>
      <c r="C218" s="29"/>
      <c r="D218" s="3"/>
      <c r="E218" s="3"/>
      <c r="F218" s="2"/>
      <c r="G218" s="3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spans="2:40" x14ac:dyDescent="0.35">
      <c r="B219" s="3"/>
      <c r="C219" s="29"/>
      <c r="D219" s="3"/>
      <c r="E219" s="3"/>
      <c r="F219" s="2"/>
      <c r="G219" s="3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spans="2:40" x14ac:dyDescent="0.35">
      <c r="B220" s="3"/>
      <c r="C220" s="29"/>
      <c r="D220" s="3"/>
      <c r="E220" s="3"/>
      <c r="F220" s="2"/>
      <c r="G220" s="3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spans="2:40" x14ac:dyDescent="0.35">
      <c r="B221" s="3"/>
      <c r="C221" s="29"/>
      <c r="D221" s="3"/>
      <c r="E221" s="3"/>
      <c r="F221" s="2"/>
      <c r="G221" s="3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spans="2:40" x14ac:dyDescent="0.35">
      <c r="B222" s="3"/>
      <c r="C222" s="29"/>
      <c r="D222" s="3"/>
      <c r="E222" s="3"/>
      <c r="F222" s="2"/>
      <c r="G222" s="3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spans="2:40" x14ac:dyDescent="0.35">
      <c r="B223" s="3"/>
      <c r="C223" s="29"/>
      <c r="D223" s="3"/>
      <c r="E223" s="3"/>
      <c r="F223" s="2"/>
      <c r="G223" s="3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spans="2:40" x14ac:dyDescent="0.35">
      <c r="B224" s="3"/>
      <c r="C224" s="29"/>
      <c r="D224" s="3"/>
      <c r="E224" s="3"/>
      <c r="F224" s="2"/>
      <c r="G224" s="3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spans="2:40" x14ac:dyDescent="0.35">
      <c r="B225" s="3"/>
      <c r="C225" s="29"/>
      <c r="D225" s="3"/>
      <c r="E225" s="3"/>
      <c r="F225" s="2"/>
      <c r="G225" s="3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spans="2:40" x14ac:dyDescent="0.35">
      <c r="B226" s="3"/>
      <c r="C226" s="29"/>
      <c r="D226" s="3"/>
      <c r="E226" s="3"/>
      <c r="F226" s="2"/>
      <c r="G226" s="3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spans="2:40" x14ac:dyDescent="0.35">
      <c r="B227" s="3"/>
      <c r="C227" s="29"/>
      <c r="D227" s="3"/>
      <c r="E227" s="3"/>
      <c r="F227" s="2"/>
      <c r="G227" s="3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spans="2:40" x14ac:dyDescent="0.35">
      <c r="B228" s="3"/>
      <c r="C228" s="29"/>
      <c r="D228" s="3"/>
      <c r="E228" s="3"/>
      <c r="F228" s="2"/>
      <c r="G228" s="3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spans="2:40" x14ac:dyDescent="0.35">
      <c r="B229" s="3"/>
      <c r="C229" s="29"/>
      <c r="D229" s="3"/>
      <c r="E229" s="3"/>
      <c r="F229" s="2"/>
      <c r="G229" s="3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spans="2:40" x14ac:dyDescent="0.35">
      <c r="B230" s="3"/>
      <c r="C230" s="29"/>
      <c r="D230" s="3"/>
      <c r="E230" s="3"/>
      <c r="F230" s="2"/>
      <c r="G230" s="3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spans="2:40" x14ac:dyDescent="0.35">
      <c r="B231" s="3"/>
      <c r="C231" s="29"/>
      <c r="D231" s="3"/>
      <c r="E231" s="3"/>
      <c r="F231" s="2"/>
      <c r="G231" s="3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spans="2:40" x14ac:dyDescent="0.35">
      <c r="B232" s="3"/>
      <c r="C232" s="29"/>
      <c r="D232" s="3"/>
      <c r="E232" s="3"/>
      <c r="F232" s="2"/>
      <c r="G232" s="3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spans="2:40" x14ac:dyDescent="0.35">
      <c r="B233" s="3"/>
      <c r="C233" s="29"/>
      <c r="D233" s="3"/>
      <c r="E233" s="3"/>
      <c r="F233" s="2"/>
      <c r="G233" s="3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spans="2:40" x14ac:dyDescent="0.35">
      <c r="B234" s="3"/>
      <c r="C234" s="29"/>
      <c r="D234" s="3"/>
      <c r="E234" s="3"/>
      <c r="F234" s="2"/>
      <c r="G234" s="3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spans="2:40" x14ac:dyDescent="0.35">
      <c r="B235" s="3"/>
      <c r="C235" s="29"/>
      <c r="D235" s="3"/>
      <c r="E235" s="3"/>
      <c r="F235" s="2"/>
      <c r="G235" s="3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spans="2:40" x14ac:dyDescent="0.35">
      <c r="B236" s="3"/>
      <c r="C236" s="29"/>
      <c r="D236" s="3"/>
      <c r="E236" s="3"/>
      <c r="F236" s="2"/>
      <c r="G236" s="3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spans="2:40" x14ac:dyDescent="0.35">
      <c r="B237" s="3"/>
      <c r="C237" s="29"/>
      <c r="D237" s="3"/>
      <c r="E237" s="3"/>
      <c r="F237" s="2"/>
      <c r="G237" s="3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spans="2:40" x14ac:dyDescent="0.35">
      <c r="B238" s="3"/>
      <c r="C238" s="29"/>
      <c r="D238" s="3"/>
      <c r="E238" s="3"/>
      <c r="F238" s="2"/>
      <c r="G238" s="3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spans="2:40" x14ac:dyDescent="0.35">
      <c r="B239" s="3"/>
      <c r="C239" s="29"/>
      <c r="D239" s="3"/>
      <c r="E239" s="3"/>
      <c r="F239" s="2"/>
      <c r="G239" s="3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spans="2:40" x14ac:dyDescent="0.35">
      <c r="B240" s="3"/>
      <c r="C240" s="29"/>
      <c r="D240" s="3"/>
      <c r="E240" s="3"/>
      <c r="F240" s="2"/>
      <c r="G240" s="3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spans="2:40" x14ac:dyDescent="0.35">
      <c r="B241" s="3"/>
      <c r="C241" s="29"/>
      <c r="D241" s="3"/>
      <c r="E241" s="3"/>
      <c r="F241" s="2"/>
      <c r="G241" s="3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spans="2:40" x14ac:dyDescent="0.35">
      <c r="B242" s="3"/>
      <c r="C242" s="29"/>
      <c r="D242" s="3"/>
      <c r="E242" s="3"/>
      <c r="F242" s="2"/>
      <c r="G242" s="3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spans="2:40" x14ac:dyDescent="0.35">
      <c r="B243" s="3"/>
      <c r="C243" s="29"/>
      <c r="D243" s="3"/>
      <c r="E243" s="3"/>
      <c r="F243" s="2"/>
      <c r="G243" s="3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spans="2:40" x14ac:dyDescent="0.35">
      <c r="B244" s="3"/>
      <c r="C244" s="29"/>
      <c r="D244" s="3"/>
      <c r="E244" s="3"/>
      <c r="F244" s="2"/>
      <c r="G244" s="3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spans="2:40" x14ac:dyDescent="0.35">
      <c r="B245" s="3"/>
      <c r="C245" s="29"/>
      <c r="D245" s="3"/>
      <c r="E245" s="3"/>
      <c r="F245" s="2"/>
      <c r="G245" s="3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spans="2:40" x14ac:dyDescent="0.35">
      <c r="B246" s="3"/>
      <c r="C246" s="29"/>
      <c r="D246" s="3"/>
      <c r="E246" s="3"/>
      <c r="F246" s="2"/>
      <c r="G246" s="3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spans="2:40" x14ac:dyDescent="0.35">
      <c r="B247" s="3"/>
      <c r="C247" s="29"/>
      <c r="D247" s="3"/>
      <c r="E247" s="3"/>
      <c r="F247" s="2"/>
      <c r="G247" s="3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spans="2:40" x14ac:dyDescent="0.35">
      <c r="B248" s="3"/>
      <c r="C248" s="29"/>
      <c r="D248" s="3"/>
      <c r="E248" s="3"/>
      <c r="F248" s="2"/>
      <c r="G248" s="3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spans="2:40" x14ac:dyDescent="0.35">
      <c r="B249" s="3"/>
      <c r="C249" s="29"/>
      <c r="D249" s="3"/>
      <c r="E249" s="3"/>
      <c r="F249" s="2"/>
      <c r="G249" s="3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spans="2:40" x14ac:dyDescent="0.35">
      <c r="B250" s="3"/>
      <c r="C250" s="29"/>
      <c r="D250" s="3"/>
      <c r="E250" s="3"/>
      <c r="F250" s="2"/>
      <c r="G250" s="3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spans="2:40" x14ac:dyDescent="0.35">
      <c r="B251" s="3"/>
      <c r="C251" s="29"/>
      <c r="D251" s="3"/>
      <c r="E251" s="3"/>
      <c r="F251" s="2"/>
      <c r="G251" s="3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spans="2:40" x14ac:dyDescent="0.35">
      <c r="B252" s="3"/>
      <c r="C252" s="29"/>
      <c r="D252" s="3"/>
      <c r="E252" s="3"/>
      <c r="F252" s="2"/>
      <c r="G252" s="3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spans="2:40" x14ac:dyDescent="0.35">
      <c r="B253" s="3"/>
      <c r="C253" s="29"/>
      <c r="D253" s="3"/>
      <c r="E253" s="3"/>
      <c r="F253" s="2"/>
      <c r="G253" s="3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spans="2:40" x14ac:dyDescent="0.35">
      <c r="B254" s="3"/>
      <c r="C254" s="29"/>
      <c r="D254" s="3"/>
      <c r="E254" s="3"/>
      <c r="F254" s="2"/>
      <c r="G254" s="3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spans="2:40" x14ac:dyDescent="0.35">
      <c r="B255" s="3"/>
      <c r="C255" s="29"/>
      <c r="D255" s="3"/>
      <c r="E255" s="3"/>
      <c r="F255" s="2"/>
      <c r="G255" s="3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spans="2:40" x14ac:dyDescent="0.35">
      <c r="B256" s="3"/>
      <c r="C256" s="29"/>
      <c r="D256" s="3"/>
      <c r="E256" s="3"/>
      <c r="F256" s="2"/>
      <c r="G256" s="3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spans="2:40" x14ac:dyDescent="0.35">
      <c r="B257" s="3"/>
      <c r="C257" s="29"/>
      <c r="D257" s="3"/>
      <c r="E257" s="3"/>
      <c r="F257" s="2"/>
      <c r="G257" s="3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spans="2:40" x14ac:dyDescent="0.35">
      <c r="B258" s="3"/>
      <c r="C258" s="29"/>
      <c r="D258" s="3"/>
      <c r="E258" s="3"/>
      <c r="F258" s="2"/>
      <c r="G258" s="3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spans="2:40" x14ac:dyDescent="0.35">
      <c r="B259" s="3"/>
      <c r="C259" s="29"/>
      <c r="D259" s="3"/>
      <c r="E259" s="3"/>
      <c r="F259" s="2"/>
      <c r="G259" s="3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spans="2:40" x14ac:dyDescent="0.35">
      <c r="B260" s="3"/>
      <c r="C260" s="29"/>
      <c r="D260" s="3"/>
      <c r="E260" s="3"/>
      <c r="F260" s="2"/>
      <c r="G260" s="3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spans="2:40" x14ac:dyDescent="0.35">
      <c r="B261" s="3"/>
      <c r="C261" s="29"/>
      <c r="D261" s="3"/>
      <c r="E261" s="3"/>
      <c r="F261" s="2"/>
      <c r="G261" s="3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spans="2:40" x14ac:dyDescent="0.35">
      <c r="B262" s="3"/>
      <c r="C262" s="29"/>
      <c r="D262" s="3"/>
      <c r="E262" s="3"/>
      <c r="F262" s="2"/>
      <c r="G262" s="3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spans="2:40" x14ac:dyDescent="0.35">
      <c r="B263" s="3"/>
      <c r="C263" s="29"/>
      <c r="D263" s="3"/>
      <c r="E263" s="3"/>
      <c r="F263" s="2"/>
      <c r="G263" s="3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spans="2:40" x14ac:dyDescent="0.35">
      <c r="B264" s="3"/>
      <c r="C264" s="29"/>
      <c r="D264" s="3"/>
      <c r="E264" s="3"/>
      <c r="F264" s="2"/>
      <c r="G264" s="3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spans="2:40" x14ac:dyDescent="0.35">
      <c r="B265" s="3"/>
      <c r="C265" s="29"/>
      <c r="D265" s="3"/>
      <c r="E265" s="3"/>
      <c r="F265" s="2"/>
      <c r="G265" s="3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spans="2:40" x14ac:dyDescent="0.35">
      <c r="B266" s="3"/>
      <c r="C266" s="29"/>
      <c r="D266" s="3"/>
      <c r="E266" s="3"/>
      <c r="F266" s="2"/>
      <c r="G266" s="3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spans="2:40" x14ac:dyDescent="0.35">
      <c r="B267" s="3"/>
      <c r="C267" s="29"/>
      <c r="D267" s="3"/>
      <c r="E267" s="3"/>
      <c r="F267" s="2"/>
      <c r="G267" s="3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spans="2:40" x14ac:dyDescent="0.35">
      <c r="B268" s="3"/>
      <c r="C268" s="29"/>
      <c r="D268" s="3"/>
      <c r="E268" s="3"/>
      <c r="F268" s="2"/>
      <c r="G268" s="3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</row>
    <row r="269" spans="2:40" x14ac:dyDescent="0.35">
      <c r="B269" s="3"/>
      <c r="C269" s="29"/>
      <c r="D269" s="3"/>
      <c r="E269" s="3"/>
      <c r="F269" s="2"/>
      <c r="G269" s="3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</row>
    <row r="270" spans="2:40" x14ac:dyDescent="0.35">
      <c r="B270" s="3"/>
      <c r="C270" s="29"/>
      <c r="D270" s="3"/>
      <c r="E270" s="3"/>
      <c r="F270" s="2"/>
      <c r="G270" s="3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</row>
    <row r="271" spans="2:40" x14ac:dyDescent="0.35">
      <c r="B271" s="3"/>
      <c r="C271" s="29"/>
      <c r="D271" s="3"/>
      <c r="E271" s="3"/>
      <c r="F271" s="2"/>
      <c r="G271" s="3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</row>
    <row r="272" spans="2:40" x14ac:dyDescent="0.35">
      <c r="B272" s="3"/>
      <c r="C272" s="29"/>
      <c r="D272" s="3"/>
      <c r="E272" s="3"/>
      <c r="F272" s="2"/>
      <c r="G272" s="3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</row>
    <row r="273" spans="2:40" x14ac:dyDescent="0.35">
      <c r="B273" s="3"/>
      <c r="C273" s="29"/>
      <c r="D273" s="3"/>
      <c r="E273" s="3"/>
      <c r="F273" s="2"/>
      <c r="G273" s="3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</row>
    <row r="274" spans="2:40" x14ac:dyDescent="0.35">
      <c r="B274" s="3"/>
      <c r="C274" s="29"/>
      <c r="D274" s="3"/>
      <c r="E274" s="3"/>
      <c r="F274" s="2"/>
      <c r="G274" s="3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</row>
    <row r="275" spans="2:40" x14ac:dyDescent="0.35">
      <c r="B275" s="3"/>
      <c r="C275" s="29"/>
      <c r="D275" s="3"/>
      <c r="E275" s="3"/>
      <c r="F275" s="2"/>
      <c r="G275" s="3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</row>
    <row r="276" spans="2:40" x14ac:dyDescent="0.35">
      <c r="B276" s="3"/>
      <c r="C276" s="29"/>
      <c r="D276" s="3"/>
      <c r="E276" s="3"/>
      <c r="F276" s="2"/>
      <c r="G276" s="3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</row>
    <row r="277" spans="2:40" x14ac:dyDescent="0.35">
      <c r="B277" s="3"/>
      <c r="C277" s="29"/>
      <c r="D277" s="3"/>
      <c r="E277" s="3"/>
      <c r="F277" s="2"/>
      <c r="G277" s="3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</row>
    <row r="278" spans="2:40" x14ac:dyDescent="0.35">
      <c r="B278" s="3"/>
      <c r="C278" s="29"/>
      <c r="D278" s="3"/>
      <c r="E278" s="3"/>
      <c r="F278" s="2"/>
      <c r="G278" s="3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</row>
    <row r="279" spans="2:40" x14ac:dyDescent="0.35">
      <c r="B279" s="3"/>
      <c r="C279" s="29"/>
      <c r="D279" s="3"/>
      <c r="E279" s="3"/>
      <c r="F279" s="2"/>
      <c r="G279" s="3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</row>
    <row r="280" spans="2:40" x14ac:dyDescent="0.35">
      <c r="B280" s="3"/>
      <c r="C280" s="29"/>
      <c r="D280" s="3"/>
      <c r="E280" s="3"/>
      <c r="F280" s="2"/>
      <c r="G280" s="3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</row>
    <row r="281" spans="2:40" x14ac:dyDescent="0.35">
      <c r="B281" s="3"/>
      <c r="C281" s="29"/>
      <c r="D281" s="3"/>
      <c r="E281" s="3"/>
      <c r="F281" s="2"/>
      <c r="G281" s="3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</row>
    <row r="282" spans="2:40" x14ac:dyDescent="0.35">
      <c r="B282" s="3"/>
      <c r="C282" s="29"/>
      <c r="D282" s="3"/>
      <c r="E282" s="3"/>
      <c r="F282" s="2"/>
      <c r="G282" s="3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</row>
    <row r="283" spans="2:40" x14ac:dyDescent="0.35">
      <c r="B283" s="3"/>
      <c r="C283" s="29"/>
      <c r="D283" s="3"/>
      <c r="E283" s="3"/>
      <c r="F283" s="2"/>
      <c r="G283" s="3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</row>
    <row r="284" spans="2:40" x14ac:dyDescent="0.35">
      <c r="B284" s="3"/>
      <c r="C284" s="29"/>
      <c r="D284" s="3"/>
      <c r="E284" s="3"/>
      <c r="F284" s="2"/>
      <c r="G284" s="3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</row>
    <row r="285" spans="2:40" x14ac:dyDescent="0.35">
      <c r="B285" s="3"/>
      <c r="C285" s="29"/>
      <c r="D285" s="3"/>
      <c r="E285" s="3"/>
      <c r="F285" s="2"/>
      <c r="G285" s="3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</row>
    <row r="286" spans="2:40" x14ac:dyDescent="0.35">
      <c r="B286" s="3"/>
      <c r="C286" s="29"/>
      <c r="D286" s="3"/>
      <c r="E286" s="3"/>
      <c r="F286" s="2"/>
      <c r="G286" s="3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</row>
    <row r="287" spans="2:40" x14ac:dyDescent="0.35">
      <c r="B287" s="3"/>
      <c r="C287" s="29"/>
      <c r="D287" s="3"/>
      <c r="E287" s="3"/>
      <c r="F287" s="2"/>
      <c r="G287" s="3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spans="2:40" x14ac:dyDescent="0.35">
      <c r="B288" s="3"/>
      <c r="C288" s="29"/>
      <c r="D288" s="3"/>
      <c r="E288" s="3"/>
      <c r="F288" s="2"/>
      <c r="G288" s="3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</row>
    <row r="289" spans="2:40" x14ac:dyDescent="0.35">
      <c r="B289" s="3"/>
      <c r="C289" s="29"/>
      <c r="D289" s="3"/>
      <c r="E289" s="3"/>
      <c r="F289" s="2"/>
      <c r="G289" s="3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</row>
    <row r="290" spans="2:40" x14ac:dyDescent="0.35">
      <c r="B290" s="3"/>
      <c r="C290" s="29"/>
      <c r="D290" s="3"/>
      <c r="E290" s="3"/>
      <c r="F290" s="2"/>
      <c r="G290" s="3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</row>
    <row r="291" spans="2:40" x14ac:dyDescent="0.35">
      <c r="B291" s="3"/>
      <c r="C291" s="29"/>
      <c r="D291" s="3"/>
      <c r="E291" s="3"/>
      <c r="F291" s="2"/>
      <c r="G291" s="3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spans="2:40" x14ac:dyDescent="0.35">
      <c r="B292" s="3"/>
      <c r="C292" s="29"/>
      <c r="D292" s="3"/>
      <c r="E292" s="3"/>
      <c r="F292" s="2"/>
      <c r="G292" s="3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spans="2:40" x14ac:dyDescent="0.35">
      <c r="B293" s="3"/>
      <c r="C293" s="29"/>
      <c r="D293" s="3"/>
      <c r="E293" s="3"/>
      <c r="F293" s="2"/>
      <c r="G293" s="3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</row>
    <row r="294" spans="2:40" x14ac:dyDescent="0.35">
      <c r="B294" s="3"/>
      <c r="C294" s="29"/>
      <c r="D294" s="3"/>
      <c r="E294" s="3"/>
      <c r="F294" s="2"/>
      <c r="G294" s="3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spans="2:40" x14ac:dyDescent="0.35">
      <c r="B295" s="3"/>
      <c r="C295" s="29"/>
      <c r="D295" s="3"/>
      <c r="E295" s="3"/>
      <c r="F295" s="2"/>
      <c r="G295" s="3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</row>
    <row r="296" spans="2:40" x14ac:dyDescent="0.35">
      <c r="B296" s="3"/>
      <c r="C296" s="29"/>
      <c r="D296" s="3"/>
      <c r="E296" s="3"/>
      <c r="F296" s="2"/>
      <c r="G296" s="3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</row>
    <row r="297" spans="2:40" x14ac:dyDescent="0.35">
      <c r="B297" s="3"/>
      <c r="C297" s="29"/>
      <c r="D297" s="3"/>
      <c r="E297" s="3"/>
      <c r="F297" s="2"/>
      <c r="G297" s="3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</row>
    <row r="298" spans="2:40" x14ac:dyDescent="0.35">
      <c r="B298" s="3"/>
      <c r="C298" s="29"/>
      <c r="D298" s="3"/>
      <c r="E298" s="3"/>
      <c r="F298" s="2"/>
      <c r="G298" s="3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</row>
    <row r="299" spans="2:40" x14ac:dyDescent="0.35">
      <c r="B299" s="3"/>
      <c r="C299" s="29"/>
      <c r="D299" s="3"/>
      <c r="E299" s="3"/>
      <c r="F299" s="2"/>
      <c r="G299" s="3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</row>
    <row r="300" spans="2:40" x14ac:dyDescent="0.35">
      <c r="B300" s="3"/>
      <c r="C300" s="29"/>
      <c r="D300" s="3"/>
      <c r="E300" s="3"/>
      <c r="F300" s="2"/>
      <c r="G300" s="3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</row>
    <row r="301" spans="2:40" x14ac:dyDescent="0.35">
      <c r="B301" s="3"/>
      <c r="C301" s="29"/>
      <c r="D301" s="3"/>
      <c r="E301" s="3"/>
      <c r="F301" s="2"/>
      <c r="G301" s="3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</row>
    <row r="302" spans="2:40" x14ac:dyDescent="0.35">
      <c r="B302" s="3"/>
      <c r="C302" s="29"/>
      <c r="D302" s="3"/>
      <c r="E302" s="3"/>
      <c r="F302" s="2"/>
      <c r="G302" s="3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</row>
    <row r="303" spans="2:40" x14ac:dyDescent="0.35">
      <c r="B303" s="3"/>
      <c r="C303" s="29"/>
      <c r="D303" s="3"/>
      <c r="E303" s="3"/>
      <c r="F303" s="2"/>
      <c r="G303" s="3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</row>
    <row r="304" spans="2:40" x14ac:dyDescent="0.35">
      <c r="B304" s="3"/>
      <c r="C304" s="29"/>
      <c r="D304" s="3"/>
      <c r="E304" s="3"/>
      <c r="F304" s="2"/>
      <c r="G304" s="3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</row>
    <row r="305" spans="2:40" x14ac:dyDescent="0.35">
      <c r="B305" s="3"/>
      <c r="C305" s="29"/>
      <c r="D305" s="3"/>
      <c r="E305" s="3"/>
      <c r="F305" s="2"/>
      <c r="G305" s="3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</row>
    <row r="306" spans="2:40" x14ac:dyDescent="0.35">
      <c r="B306" s="3"/>
      <c r="C306" s="29"/>
      <c r="D306" s="3"/>
      <c r="E306" s="3"/>
      <c r="F306" s="2"/>
      <c r="G306" s="3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</row>
    <row r="307" spans="2:40" x14ac:dyDescent="0.35">
      <c r="B307" s="3"/>
      <c r="C307" s="29"/>
      <c r="D307" s="3"/>
      <c r="E307" s="3"/>
      <c r="F307" s="2"/>
      <c r="G307" s="3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</row>
    <row r="308" spans="2:40" x14ac:dyDescent="0.35">
      <c r="B308" s="3"/>
      <c r="C308" s="29"/>
      <c r="D308" s="3"/>
      <c r="E308" s="3"/>
      <c r="F308" s="2"/>
      <c r="G308" s="3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</row>
    <row r="309" spans="2:40" x14ac:dyDescent="0.35">
      <c r="B309" s="3"/>
      <c r="C309" s="29"/>
      <c r="D309" s="3"/>
      <c r="E309" s="3"/>
      <c r="F309" s="2"/>
      <c r="G309" s="3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</row>
    <row r="310" spans="2:40" x14ac:dyDescent="0.35">
      <c r="B310" s="3"/>
      <c r="C310" s="29"/>
      <c r="D310" s="3"/>
      <c r="E310" s="3"/>
      <c r="F310" s="2"/>
      <c r="G310" s="3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</row>
    <row r="311" spans="2:40" x14ac:dyDescent="0.35">
      <c r="B311" s="3"/>
      <c r="C311" s="29"/>
      <c r="D311" s="3"/>
      <c r="E311" s="3"/>
      <c r="F311" s="2"/>
      <c r="G311" s="3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</row>
    <row r="312" spans="2:40" x14ac:dyDescent="0.35">
      <c r="B312" s="3"/>
      <c r="C312" s="29"/>
      <c r="D312" s="3"/>
      <c r="E312" s="3"/>
      <c r="F312" s="2"/>
      <c r="G312" s="3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</row>
  </sheetData>
  <sheetProtection algorithmName="SHA-512" hashValue="rCWHjj3taapF77XR8KG5x1M+4Duf/4QH48ctVgh4yYvbCSNwspgqEIIOlILYGCebGDGF3eZJqlczX4HWl+fkOw==" saltValue="hqrccDHsk44DAm+e2BRlNw==" spinCount="100000" sheet="1" objects="1" scenarios="1"/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50997-A831-4660-9CF3-A97C84B1FF25}">
  <dimension ref="B1:F51"/>
  <sheetViews>
    <sheetView zoomScaleNormal="100" workbookViewId="0">
      <selection activeCell="A64" sqref="A64"/>
    </sheetView>
  </sheetViews>
  <sheetFormatPr baseColWidth="10" defaultColWidth="10.69921875" defaultRowHeight="15.75" x14ac:dyDescent="0.35"/>
  <cols>
    <col min="1" max="1" width="3.09765625" style="57" customWidth="1"/>
    <col min="2" max="2" width="26.796875" style="57" customWidth="1"/>
    <col min="3" max="3" width="5.59765625" style="57" customWidth="1"/>
    <col min="4" max="4" width="27.09765625" style="57" customWidth="1"/>
    <col min="5" max="5" width="5.59765625" style="57" customWidth="1"/>
    <col min="6" max="6" width="26.796875" style="57" customWidth="1"/>
    <col min="7" max="7" width="5.59765625" style="57" customWidth="1"/>
    <col min="8" max="8" width="10.69921875" style="57"/>
    <col min="9" max="10" width="11.19921875" style="57" customWidth="1"/>
    <col min="11" max="16384" width="10.69921875" style="57"/>
  </cols>
  <sheetData>
    <row r="1" spans="2:6" ht="18" customHeight="1" x14ac:dyDescent="0.35"/>
    <row r="2" spans="2:6" ht="23.25" x14ac:dyDescent="0.35">
      <c r="B2" s="8" t="s">
        <v>192</v>
      </c>
    </row>
    <row r="4" spans="2:6" ht="31.5" x14ac:dyDescent="0.35">
      <c r="B4" s="55" t="s">
        <v>189</v>
      </c>
      <c r="D4" s="20" t="s">
        <v>167</v>
      </c>
      <c r="F4" s="55" t="s">
        <v>188</v>
      </c>
    </row>
    <row r="5" spans="2:6" x14ac:dyDescent="0.35">
      <c r="B5" s="58" t="s">
        <v>90</v>
      </c>
      <c r="D5" s="59" t="s">
        <v>133</v>
      </c>
      <c r="F5" s="58" t="s">
        <v>90</v>
      </c>
    </row>
    <row r="6" spans="2:6" x14ac:dyDescent="0.35">
      <c r="B6" s="58" t="s">
        <v>168</v>
      </c>
      <c r="D6" s="59" t="s">
        <v>134</v>
      </c>
      <c r="F6" s="58" t="s">
        <v>93</v>
      </c>
    </row>
    <row r="7" spans="2:6" x14ac:dyDescent="0.35">
      <c r="B7" s="58" t="s">
        <v>110</v>
      </c>
      <c r="D7" s="59" t="s">
        <v>135</v>
      </c>
      <c r="F7" s="58" t="s">
        <v>195</v>
      </c>
    </row>
    <row r="8" spans="2:6" x14ac:dyDescent="0.35">
      <c r="B8" s="58" t="s">
        <v>132</v>
      </c>
      <c r="D8" s="59" t="s">
        <v>136</v>
      </c>
      <c r="F8" s="58" t="s">
        <v>94</v>
      </c>
    </row>
    <row r="9" spans="2:6" x14ac:dyDescent="0.35">
      <c r="B9" s="58" t="s">
        <v>111</v>
      </c>
      <c r="D9" s="59" t="s">
        <v>137</v>
      </c>
      <c r="F9" s="59" t="s">
        <v>126</v>
      </c>
    </row>
    <row r="10" spans="2:6" x14ac:dyDescent="0.35">
      <c r="B10" s="58" t="s">
        <v>91</v>
      </c>
      <c r="D10" s="59" t="s">
        <v>138</v>
      </c>
      <c r="F10" s="58" t="s">
        <v>194</v>
      </c>
    </row>
    <row r="11" spans="2:6" x14ac:dyDescent="0.35">
      <c r="B11" s="58" t="s">
        <v>124</v>
      </c>
      <c r="D11" s="59" t="s">
        <v>139</v>
      </c>
      <c r="F11" s="59" t="s">
        <v>97</v>
      </c>
    </row>
    <row r="12" spans="2:6" x14ac:dyDescent="0.35">
      <c r="B12" s="58" t="s">
        <v>92</v>
      </c>
      <c r="D12" s="59" t="s">
        <v>140</v>
      </c>
      <c r="F12" s="59" t="s">
        <v>187</v>
      </c>
    </row>
    <row r="13" spans="2:6" x14ac:dyDescent="0.35">
      <c r="B13" s="58" t="s">
        <v>125</v>
      </c>
      <c r="D13" s="59" t="s">
        <v>141</v>
      </c>
      <c r="F13" s="59" t="s">
        <v>114</v>
      </c>
    </row>
    <row r="14" spans="2:6" x14ac:dyDescent="0.35">
      <c r="B14" s="58" t="s">
        <v>115</v>
      </c>
      <c r="D14" s="59" t="s">
        <v>142</v>
      </c>
      <c r="F14" s="58" t="s">
        <v>103</v>
      </c>
    </row>
    <row r="15" spans="2:6" x14ac:dyDescent="0.35">
      <c r="B15" s="58" t="s">
        <v>93</v>
      </c>
      <c r="D15" s="59" t="s">
        <v>143</v>
      </c>
      <c r="F15" s="58" t="s">
        <v>105</v>
      </c>
    </row>
    <row r="16" spans="2:6" x14ac:dyDescent="0.35">
      <c r="B16" s="58" t="s">
        <v>195</v>
      </c>
      <c r="D16" s="59" t="s">
        <v>144</v>
      </c>
      <c r="F16" s="58" t="s">
        <v>106</v>
      </c>
    </row>
    <row r="17" spans="2:6" x14ac:dyDescent="0.35">
      <c r="B17" s="58" t="s">
        <v>94</v>
      </c>
      <c r="D17" s="59" t="s">
        <v>145</v>
      </c>
      <c r="F17" s="58" t="s">
        <v>107</v>
      </c>
    </row>
    <row r="18" spans="2:6" x14ac:dyDescent="0.35">
      <c r="B18" s="58" t="s">
        <v>95</v>
      </c>
      <c r="D18" s="59" t="s">
        <v>146</v>
      </c>
      <c r="F18" s="58" t="s">
        <v>108</v>
      </c>
    </row>
    <row r="19" spans="2:6" x14ac:dyDescent="0.35">
      <c r="B19" s="58" t="s">
        <v>112</v>
      </c>
      <c r="D19" s="59" t="s">
        <v>147</v>
      </c>
      <c r="F19" s="60" t="s">
        <v>109</v>
      </c>
    </row>
    <row r="20" spans="2:6" x14ac:dyDescent="0.35">
      <c r="B20" s="58" t="s">
        <v>116</v>
      </c>
      <c r="D20" s="59" t="s">
        <v>148</v>
      </c>
    </row>
    <row r="21" spans="2:6" x14ac:dyDescent="0.35">
      <c r="B21" s="58" t="s">
        <v>194</v>
      </c>
      <c r="D21" s="59" t="s">
        <v>120</v>
      </c>
    </row>
    <row r="22" spans="2:6" x14ac:dyDescent="0.35">
      <c r="B22" s="58" t="s">
        <v>96</v>
      </c>
      <c r="D22" s="59" t="s">
        <v>149</v>
      </c>
    </row>
    <row r="23" spans="2:6" x14ac:dyDescent="0.35">
      <c r="B23" s="58" t="s">
        <v>117</v>
      </c>
      <c r="D23" s="59" t="s">
        <v>150</v>
      </c>
    </row>
    <row r="24" spans="2:6" x14ac:dyDescent="0.35">
      <c r="B24" s="58" t="s">
        <v>97</v>
      </c>
      <c r="D24" s="59" t="s">
        <v>151</v>
      </c>
    </row>
    <row r="25" spans="2:6" x14ac:dyDescent="0.35">
      <c r="B25" s="58" t="s">
        <v>113</v>
      </c>
      <c r="D25" s="59" t="s">
        <v>152</v>
      </c>
    </row>
    <row r="26" spans="2:6" x14ac:dyDescent="0.35">
      <c r="B26" s="58" t="s">
        <v>184</v>
      </c>
      <c r="D26" s="59" t="s">
        <v>153</v>
      </c>
    </row>
    <row r="27" spans="2:6" x14ac:dyDescent="0.35">
      <c r="B27" s="58" t="s">
        <v>118</v>
      </c>
      <c r="D27" s="59" t="s">
        <v>154</v>
      </c>
    </row>
    <row r="28" spans="2:6" x14ac:dyDescent="0.35">
      <c r="B28" s="58" t="s">
        <v>98</v>
      </c>
      <c r="D28" s="59" t="s">
        <v>155</v>
      </c>
    </row>
    <row r="29" spans="2:6" x14ac:dyDescent="0.35">
      <c r="B29" s="58" t="s">
        <v>114</v>
      </c>
      <c r="D29" s="59" t="s">
        <v>156</v>
      </c>
    </row>
    <row r="30" spans="2:6" x14ac:dyDescent="0.35">
      <c r="B30" s="58" t="s">
        <v>99</v>
      </c>
      <c r="D30" s="59" t="s">
        <v>157</v>
      </c>
    </row>
    <row r="31" spans="2:6" x14ac:dyDescent="0.35">
      <c r="B31" s="58" t="s">
        <v>127</v>
      </c>
      <c r="D31" s="59" t="s">
        <v>158</v>
      </c>
    </row>
    <row r="32" spans="2:6" x14ac:dyDescent="0.35">
      <c r="B32" s="58" t="s">
        <v>100</v>
      </c>
      <c r="D32" s="59" t="s">
        <v>159</v>
      </c>
    </row>
    <row r="33" spans="2:4" x14ac:dyDescent="0.35">
      <c r="B33" s="58" t="s">
        <v>128</v>
      </c>
      <c r="D33" s="59" t="s">
        <v>160</v>
      </c>
    </row>
    <row r="34" spans="2:4" x14ac:dyDescent="0.35">
      <c r="B34" s="58" t="s">
        <v>119</v>
      </c>
      <c r="D34" s="59" t="s">
        <v>161</v>
      </c>
    </row>
    <row r="35" spans="2:4" x14ac:dyDescent="0.35">
      <c r="B35" s="58" t="s">
        <v>129</v>
      </c>
      <c r="D35" s="59" t="s">
        <v>162</v>
      </c>
    </row>
    <row r="36" spans="2:4" x14ac:dyDescent="0.35">
      <c r="B36" s="58" t="s">
        <v>101</v>
      </c>
      <c r="D36" s="59" t="s">
        <v>163</v>
      </c>
    </row>
    <row r="37" spans="2:4" x14ac:dyDescent="0.35">
      <c r="B37" s="58" t="s">
        <v>120</v>
      </c>
      <c r="D37" s="59" t="s">
        <v>164</v>
      </c>
    </row>
    <row r="38" spans="2:4" x14ac:dyDescent="0.35">
      <c r="B38" s="58" t="s">
        <v>123</v>
      </c>
      <c r="D38" s="59" t="s">
        <v>165</v>
      </c>
    </row>
    <row r="39" spans="2:4" x14ac:dyDescent="0.35">
      <c r="B39" s="58" t="s">
        <v>102</v>
      </c>
      <c r="D39" s="59" t="s">
        <v>166</v>
      </c>
    </row>
    <row r="40" spans="2:4" x14ac:dyDescent="0.35">
      <c r="B40" s="58" t="s">
        <v>130</v>
      </c>
    </row>
    <row r="41" spans="2:4" x14ac:dyDescent="0.35">
      <c r="B41" s="58" t="s">
        <v>103</v>
      </c>
    </row>
    <row r="42" spans="2:4" x14ac:dyDescent="0.35">
      <c r="B42" s="58" t="s">
        <v>104</v>
      </c>
    </row>
    <row r="43" spans="2:4" x14ac:dyDescent="0.35">
      <c r="B43" s="58" t="s">
        <v>105</v>
      </c>
    </row>
    <row r="44" spans="2:4" x14ac:dyDescent="0.35">
      <c r="B44" s="58" t="s">
        <v>106</v>
      </c>
    </row>
    <row r="45" spans="2:4" x14ac:dyDescent="0.35">
      <c r="B45" s="58" t="s">
        <v>185</v>
      </c>
    </row>
    <row r="46" spans="2:4" x14ac:dyDescent="0.35">
      <c r="B46" s="58" t="s">
        <v>107</v>
      </c>
    </row>
    <row r="47" spans="2:4" x14ac:dyDescent="0.35">
      <c r="B47" s="58" t="s">
        <v>121</v>
      </c>
    </row>
    <row r="48" spans="2:4" x14ac:dyDescent="0.35">
      <c r="B48" s="58" t="s">
        <v>122</v>
      </c>
    </row>
    <row r="49" spans="2:2" x14ac:dyDescent="0.35">
      <c r="B49" s="58" t="s">
        <v>108</v>
      </c>
    </row>
    <row r="50" spans="2:2" x14ac:dyDescent="0.35">
      <c r="B50" s="60" t="s">
        <v>109</v>
      </c>
    </row>
    <row r="51" spans="2:2" x14ac:dyDescent="0.35">
      <c r="B51" s="60" t="s">
        <v>131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26793-2FE0-47E9-9799-2AC5A6BEFAB8}">
  <dimension ref="B1:G62"/>
  <sheetViews>
    <sheetView workbookViewId="0">
      <selection activeCell="A86" sqref="A86"/>
    </sheetView>
  </sheetViews>
  <sheetFormatPr baseColWidth="10" defaultColWidth="10.8984375" defaultRowHeight="18.75" x14ac:dyDescent="0.4"/>
  <cols>
    <col min="1" max="1" width="3.09765625" style="56" customWidth="1"/>
    <col min="2" max="2" width="13.19921875" style="56" customWidth="1"/>
    <col min="3" max="3" width="28.3984375" style="56" customWidth="1"/>
    <col min="4" max="4" width="20.09765625" style="56" customWidth="1"/>
    <col min="5" max="16384" width="10.8984375" style="56"/>
  </cols>
  <sheetData>
    <row r="1" spans="2:4" ht="18" customHeight="1" x14ac:dyDescent="0.4"/>
    <row r="2" spans="2:4" ht="23.25" x14ac:dyDescent="0.4">
      <c r="B2" s="8" t="s">
        <v>73</v>
      </c>
    </row>
    <row r="4" spans="2:4" s="57" customFormat="1" ht="31.5" x14ac:dyDescent="0.35">
      <c r="B4" s="43" t="s">
        <v>19</v>
      </c>
      <c r="C4" s="44" t="s">
        <v>169</v>
      </c>
      <c r="D4" s="44" t="s">
        <v>174</v>
      </c>
    </row>
    <row r="5" spans="2:4" s="57" customFormat="1" ht="15.75" x14ac:dyDescent="0.35">
      <c r="B5" s="70">
        <v>976819896</v>
      </c>
      <c r="C5" s="33" t="s">
        <v>65</v>
      </c>
      <c r="D5" s="34">
        <v>1113</v>
      </c>
    </row>
    <row r="6" spans="2:4" s="57" customFormat="1" ht="15.75" x14ac:dyDescent="0.35">
      <c r="B6" s="70">
        <v>976820096</v>
      </c>
      <c r="C6" s="33" t="s">
        <v>20</v>
      </c>
      <c r="D6" s="34">
        <v>15</v>
      </c>
    </row>
    <row r="7" spans="2:4" s="57" customFormat="1" ht="15.75" x14ac:dyDescent="0.35">
      <c r="B7" s="70">
        <v>974780747</v>
      </c>
      <c r="C7" s="63" t="s">
        <v>21</v>
      </c>
      <c r="D7" s="34">
        <v>215</v>
      </c>
    </row>
    <row r="8" spans="2:4" s="57" customFormat="1" ht="15.75" x14ac:dyDescent="0.35">
      <c r="B8" s="65" t="s">
        <v>176</v>
      </c>
      <c r="C8" s="33" t="s">
        <v>22</v>
      </c>
      <c r="D8" s="34">
        <v>550</v>
      </c>
    </row>
    <row r="9" spans="2:4" s="57" customFormat="1" ht="15.75" x14ac:dyDescent="0.35">
      <c r="B9" s="65" t="s">
        <v>175</v>
      </c>
      <c r="C9" s="33" t="s">
        <v>23</v>
      </c>
      <c r="D9" s="34">
        <v>38</v>
      </c>
    </row>
    <row r="10" spans="2:4" s="57" customFormat="1" ht="15.75" x14ac:dyDescent="0.35">
      <c r="B10" s="70">
        <v>970534644</v>
      </c>
      <c r="C10" s="33" t="s">
        <v>24</v>
      </c>
      <c r="D10" s="34">
        <v>1900</v>
      </c>
    </row>
    <row r="11" spans="2:4" s="57" customFormat="1" ht="15.75" x14ac:dyDescent="0.35">
      <c r="B11" s="70">
        <v>974778874</v>
      </c>
      <c r="C11" s="33" t="s">
        <v>25</v>
      </c>
      <c r="D11" s="34">
        <v>1626</v>
      </c>
    </row>
    <row r="12" spans="2:4" s="57" customFormat="1" ht="15.75" x14ac:dyDescent="0.35">
      <c r="B12" s="70">
        <v>874778702</v>
      </c>
      <c r="C12" s="35" t="s">
        <v>26</v>
      </c>
      <c r="D12" s="34">
        <v>1421</v>
      </c>
    </row>
    <row r="13" spans="2:4" s="57" customFormat="1" ht="15.75" x14ac:dyDescent="0.35">
      <c r="B13" s="70">
        <v>974778742</v>
      </c>
      <c r="C13" s="35" t="s">
        <v>27</v>
      </c>
      <c r="D13" s="34">
        <v>2142</v>
      </c>
    </row>
    <row r="14" spans="2:4" s="57" customFormat="1" ht="15.75" x14ac:dyDescent="0.35">
      <c r="B14" s="70">
        <v>974778866</v>
      </c>
      <c r="C14" s="35" t="s">
        <v>28</v>
      </c>
      <c r="D14" s="34">
        <v>1473</v>
      </c>
    </row>
    <row r="15" spans="2:4" s="57" customFormat="1" ht="15.75" x14ac:dyDescent="0.35">
      <c r="B15" s="72">
        <v>870534612</v>
      </c>
      <c r="C15" s="35" t="s">
        <v>29</v>
      </c>
      <c r="D15" s="34">
        <v>1479</v>
      </c>
    </row>
    <row r="16" spans="2:4" s="57" customFormat="1" ht="15.75" x14ac:dyDescent="0.35">
      <c r="B16" s="70">
        <v>974778882</v>
      </c>
      <c r="C16" s="35" t="s">
        <v>30</v>
      </c>
      <c r="D16" s="34">
        <v>2021</v>
      </c>
    </row>
    <row r="17" spans="2:4" s="57" customFormat="1" ht="15.75" x14ac:dyDescent="0.35">
      <c r="B17" s="72">
        <v>970534679</v>
      </c>
      <c r="C17" s="35" t="s">
        <v>31</v>
      </c>
      <c r="D17" s="34">
        <v>1872</v>
      </c>
    </row>
    <row r="18" spans="2:4" s="57" customFormat="1" ht="15.75" x14ac:dyDescent="0.35">
      <c r="B18" s="70">
        <v>974778726</v>
      </c>
      <c r="C18" s="35" t="s">
        <v>32</v>
      </c>
      <c r="D18" s="34">
        <v>1486</v>
      </c>
    </row>
    <row r="19" spans="2:4" s="57" customFormat="1" ht="15.75" x14ac:dyDescent="0.35">
      <c r="B19" s="70">
        <v>971179686</v>
      </c>
      <c r="C19" s="35" t="s">
        <v>33</v>
      </c>
      <c r="D19" s="34">
        <v>1032</v>
      </c>
    </row>
    <row r="20" spans="2:4" s="57" customFormat="1" ht="15.75" x14ac:dyDescent="0.35">
      <c r="B20" s="72">
        <v>874778842</v>
      </c>
      <c r="C20" s="35" t="s">
        <v>34</v>
      </c>
      <c r="D20" s="34">
        <v>1873</v>
      </c>
    </row>
    <row r="21" spans="2:4" s="57" customFormat="1" ht="15.75" x14ac:dyDescent="0.35">
      <c r="B21" s="70">
        <v>972408875</v>
      </c>
      <c r="C21" s="35" t="s">
        <v>35</v>
      </c>
      <c r="D21" s="34">
        <v>1608</v>
      </c>
    </row>
    <row r="22" spans="2:4" s="57" customFormat="1" ht="15.75" x14ac:dyDescent="0.35">
      <c r="B22" s="70">
        <v>971022051</v>
      </c>
      <c r="C22" s="35" t="s">
        <v>36</v>
      </c>
      <c r="D22" s="34">
        <v>1251</v>
      </c>
    </row>
    <row r="23" spans="2:4" s="57" customFormat="1" ht="15.75" x14ac:dyDescent="0.35">
      <c r="B23" s="70">
        <v>970145311</v>
      </c>
      <c r="C23" s="33" t="s">
        <v>37</v>
      </c>
      <c r="D23" s="34">
        <v>1490</v>
      </c>
    </row>
    <row r="24" spans="2:4" s="57" customFormat="1" ht="15.75" x14ac:dyDescent="0.35">
      <c r="B24" s="70">
        <v>974778807</v>
      </c>
      <c r="C24" s="33" t="s">
        <v>38</v>
      </c>
      <c r="D24" s="34">
        <v>2157</v>
      </c>
    </row>
    <row r="25" spans="2:4" s="57" customFormat="1" ht="15.75" x14ac:dyDescent="0.35">
      <c r="B25" s="72">
        <v>996922766</v>
      </c>
      <c r="C25" s="33" t="s">
        <v>39</v>
      </c>
      <c r="D25" s="34">
        <v>1190</v>
      </c>
    </row>
    <row r="26" spans="2:4" s="57" customFormat="1" ht="15.75" x14ac:dyDescent="0.35">
      <c r="B26" s="70">
        <v>974770482</v>
      </c>
      <c r="C26" s="33" t="s">
        <v>40</v>
      </c>
      <c r="D26" s="34">
        <v>42</v>
      </c>
    </row>
    <row r="27" spans="2:4" s="57" customFormat="1" ht="15.75" x14ac:dyDescent="0.35">
      <c r="B27" s="70">
        <v>976819845</v>
      </c>
      <c r="C27" s="33" t="s">
        <v>41</v>
      </c>
      <c r="D27" s="34">
        <v>80</v>
      </c>
    </row>
    <row r="28" spans="2:4" s="57" customFormat="1" ht="15.75" x14ac:dyDescent="0.35">
      <c r="B28" s="72">
        <v>876819872</v>
      </c>
      <c r="C28" s="33" t="s">
        <v>69</v>
      </c>
      <c r="D28" s="34">
        <v>50</v>
      </c>
    </row>
    <row r="29" spans="2:4" s="57" customFormat="1" ht="15.75" x14ac:dyDescent="0.35">
      <c r="B29" s="70">
        <v>997703634</v>
      </c>
      <c r="C29" s="33" t="s">
        <v>67</v>
      </c>
      <c r="D29" s="34">
        <v>47</v>
      </c>
    </row>
    <row r="30" spans="2:4" s="57" customFormat="1" ht="15.75" x14ac:dyDescent="0.35">
      <c r="B30" s="70">
        <v>974770474</v>
      </c>
      <c r="C30" s="33" t="s">
        <v>42</v>
      </c>
      <c r="D30" s="34">
        <v>42</v>
      </c>
    </row>
    <row r="31" spans="2:4" s="57" customFormat="1" ht="15.75" x14ac:dyDescent="0.35">
      <c r="B31" s="70">
        <v>925192686</v>
      </c>
      <c r="C31" s="33" t="s">
        <v>68</v>
      </c>
      <c r="D31" s="34">
        <v>37</v>
      </c>
    </row>
    <row r="32" spans="2:4" s="57" customFormat="1" ht="15.75" x14ac:dyDescent="0.35">
      <c r="B32" s="72">
        <v>974767597</v>
      </c>
      <c r="C32" s="33" t="s">
        <v>70</v>
      </c>
      <c r="D32" s="34">
        <v>29</v>
      </c>
    </row>
    <row r="33" spans="2:7" s="57" customFormat="1" ht="15.75" x14ac:dyDescent="0.35">
      <c r="B33" s="71" t="s">
        <v>177</v>
      </c>
      <c r="C33" s="33" t="s">
        <v>43</v>
      </c>
      <c r="D33" s="34">
        <v>73</v>
      </c>
    </row>
    <row r="34" spans="2:7" s="57" customFormat="1" ht="15.75" x14ac:dyDescent="0.35">
      <c r="B34" s="70">
        <v>976819853</v>
      </c>
      <c r="C34" s="33" t="s">
        <v>44</v>
      </c>
      <c r="D34" s="34">
        <v>73</v>
      </c>
    </row>
    <row r="35" spans="2:7" s="57" customFormat="1" ht="15.75" x14ac:dyDescent="0.35">
      <c r="B35" s="70">
        <v>919770775</v>
      </c>
      <c r="C35" s="63" t="s">
        <v>178</v>
      </c>
      <c r="D35" s="34">
        <v>491</v>
      </c>
    </row>
    <row r="36" spans="2:7" s="57" customFormat="1" ht="15.75" x14ac:dyDescent="0.35">
      <c r="B36" s="66">
        <v>935346312</v>
      </c>
      <c r="C36" s="63" t="s">
        <v>180</v>
      </c>
      <c r="D36" s="34">
        <v>312</v>
      </c>
    </row>
    <row r="37" spans="2:7" s="57" customFormat="1" ht="15.75" x14ac:dyDescent="0.35">
      <c r="B37" s="72">
        <v>874780782</v>
      </c>
      <c r="C37" s="33" t="s">
        <v>45</v>
      </c>
      <c r="D37" s="34">
        <v>147</v>
      </c>
    </row>
    <row r="38" spans="2:7" s="57" customFormat="1" ht="15.75" x14ac:dyDescent="0.35">
      <c r="B38" s="70">
        <v>932542757</v>
      </c>
      <c r="C38" s="33" t="s">
        <v>66</v>
      </c>
      <c r="D38" s="34">
        <v>5</v>
      </c>
    </row>
    <row r="39" spans="2:7" s="57" customFormat="1" ht="15.75" x14ac:dyDescent="0.35">
      <c r="B39" s="72">
        <v>941856543</v>
      </c>
      <c r="C39" s="64" t="s">
        <v>173</v>
      </c>
      <c r="D39" s="38">
        <v>27</v>
      </c>
    </row>
    <row r="40" spans="2:7" s="57" customFormat="1" ht="15.75" x14ac:dyDescent="0.35">
      <c r="B40" s="70">
        <v>818379862</v>
      </c>
      <c r="C40" s="33" t="s">
        <v>46</v>
      </c>
      <c r="D40" s="34">
        <v>50</v>
      </c>
      <c r="G40" s="62"/>
    </row>
    <row r="41" spans="2:7" s="57" customFormat="1" ht="15.75" x14ac:dyDescent="0.35">
      <c r="B41" s="66">
        <v>920596509</v>
      </c>
      <c r="C41" s="63" t="s">
        <v>181</v>
      </c>
      <c r="D41" s="34">
        <v>122</v>
      </c>
    </row>
    <row r="42" spans="2:7" s="57" customFormat="1" ht="15.75" x14ac:dyDescent="0.35">
      <c r="B42" s="72">
        <v>976820010</v>
      </c>
      <c r="C42" s="33" t="s">
        <v>47</v>
      </c>
      <c r="D42" s="34">
        <v>226</v>
      </c>
    </row>
    <row r="43" spans="2:7" s="57" customFormat="1" ht="15.75" x14ac:dyDescent="0.35">
      <c r="B43" s="72">
        <v>997506499</v>
      </c>
      <c r="C43" s="33" t="s">
        <v>48</v>
      </c>
      <c r="D43" s="34">
        <v>1398</v>
      </c>
    </row>
    <row r="44" spans="2:7" s="57" customFormat="1" ht="15.75" x14ac:dyDescent="0.35">
      <c r="B44" s="70">
        <v>876819902</v>
      </c>
      <c r="C44" s="33" t="s">
        <v>49</v>
      </c>
      <c r="D44" s="34">
        <v>54</v>
      </c>
    </row>
    <row r="45" spans="2:7" s="57" customFormat="1" ht="15.75" x14ac:dyDescent="0.35">
      <c r="B45" s="72">
        <v>976819942</v>
      </c>
      <c r="C45" s="33" t="s">
        <v>50</v>
      </c>
      <c r="D45" s="34">
        <v>39</v>
      </c>
    </row>
    <row r="46" spans="2:7" s="57" customFormat="1" ht="15.75" x14ac:dyDescent="0.35">
      <c r="B46" s="72">
        <v>976819861</v>
      </c>
      <c r="C46" s="33" t="s">
        <v>51</v>
      </c>
      <c r="D46" s="34">
        <v>41</v>
      </c>
    </row>
    <row r="47" spans="2:7" s="57" customFormat="1" ht="15.75" x14ac:dyDescent="0.35">
      <c r="B47" s="72">
        <v>992410213</v>
      </c>
      <c r="C47" s="33" t="s">
        <v>52</v>
      </c>
      <c r="D47" s="34">
        <v>743</v>
      </c>
    </row>
    <row r="48" spans="2:7" s="57" customFormat="1" ht="15.75" x14ac:dyDescent="0.35">
      <c r="B48" s="72">
        <v>995138670</v>
      </c>
      <c r="C48" s="33" t="s">
        <v>53</v>
      </c>
      <c r="D48" s="34">
        <v>325</v>
      </c>
    </row>
    <row r="49" spans="2:4" s="57" customFormat="1" ht="15.75" x14ac:dyDescent="0.35">
      <c r="B49" s="72">
        <v>979594887</v>
      </c>
      <c r="C49" s="33" t="s">
        <v>54</v>
      </c>
      <c r="D49" s="34">
        <v>76</v>
      </c>
    </row>
    <row r="50" spans="2:4" s="57" customFormat="1" ht="15.75" x14ac:dyDescent="0.35">
      <c r="B50" s="72">
        <v>987592567</v>
      </c>
      <c r="C50" s="33" t="s">
        <v>55</v>
      </c>
      <c r="D50" s="34">
        <v>126</v>
      </c>
    </row>
    <row r="51" spans="2:4" s="57" customFormat="1" ht="15.75" x14ac:dyDescent="0.35">
      <c r="B51" s="72">
        <v>924599545</v>
      </c>
      <c r="C51" s="33" t="s">
        <v>56</v>
      </c>
      <c r="D51" s="34">
        <v>649</v>
      </c>
    </row>
    <row r="52" spans="2:4" s="57" customFormat="1" ht="15.75" x14ac:dyDescent="0.35">
      <c r="B52" s="70">
        <v>984372140</v>
      </c>
      <c r="C52" s="33" t="s">
        <v>72</v>
      </c>
      <c r="D52" s="34">
        <v>22</v>
      </c>
    </row>
    <row r="53" spans="2:4" s="57" customFormat="1" ht="15.75" x14ac:dyDescent="0.35">
      <c r="B53" s="72">
        <v>971040823</v>
      </c>
      <c r="C53" s="33" t="s">
        <v>57</v>
      </c>
      <c r="D53" s="34">
        <v>522</v>
      </c>
    </row>
    <row r="54" spans="2:4" s="57" customFormat="1" ht="15.75" x14ac:dyDescent="0.35">
      <c r="B54" s="72">
        <v>923954791</v>
      </c>
      <c r="C54" s="33" t="s">
        <v>58</v>
      </c>
      <c r="D54" s="34">
        <v>744</v>
      </c>
    </row>
    <row r="55" spans="2:4" s="57" customFormat="1" ht="15.75" x14ac:dyDescent="0.35">
      <c r="B55" s="72">
        <v>976819918</v>
      </c>
      <c r="C55" s="33" t="s">
        <v>59</v>
      </c>
      <c r="D55" s="34">
        <v>144</v>
      </c>
    </row>
    <row r="56" spans="2:4" s="57" customFormat="1" ht="15.75" x14ac:dyDescent="0.35">
      <c r="B56" s="70">
        <v>990612498</v>
      </c>
      <c r="C56" s="33" t="s">
        <v>60</v>
      </c>
      <c r="D56" s="34">
        <v>5171</v>
      </c>
    </row>
    <row r="57" spans="2:4" s="57" customFormat="1" ht="15.75" x14ac:dyDescent="0.35">
      <c r="B57" s="70">
        <v>976820037</v>
      </c>
      <c r="C57" s="33" t="s">
        <v>61</v>
      </c>
      <c r="D57" s="34">
        <v>30858</v>
      </c>
    </row>
    <row r="58" spans="2:4" s="57" customFormat="1" ht="15.75" x14ac:dyDescent="0.35">
      <c r="B58" s="70">
        <v>971185589</v>
      </c>
      <c r="C58" s="33" t="s">
        <v>62</v>
      </c>
      <c r="D58" s="34">
        <v>699</v>
      </c>
    </row>
    <row r="59" spans="2:4" s="57" customFormat="1" ht="15.75" x14ac:dyDescent="0.35">
      <c r="B59" s="72">
        <v>997506413</v>
      </c>
      <c r="C59" s="45" t="s">
        <v>63</v>
      </c>
      <c r="D59" s="46">
        <v>1501</v>
      </c>
    </row>
    <row r="60" spans="2:4" s="57" customFormat="1" ht="15.75" x14ac:dyDescent="0.35">
      <c r="B60" s="66">
        <v>935346282</v>
      </c>
      <c r="C60" s="63" t="s">
        <v>179</v>
      </c>
      <c r="D60" s="34">
        <v>465</v>
      </c>
    </row>
    <row r="61" spans="2:4" x14ac:dyDescent="0.4">
      <c r="B61" s="67"/>
      <c r="C61" s="68"/>
      <c r="D61" s="69"/>
    </row>
    <row r="62" spans="2:4" x14ac:dyDescent="0.4">
      <c r="B62" s="57" t="s">
        <v>74</v>
      </c>
      <c r="C62" s="57"/>
      <c r="D62" s="3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bea566-3895-4a2d-aa41-99546cdc48dd">
      <Terms xmlns="http://schemas.microsoft.com/office/infopath/2007/PartnerControls"/>
    </lcf76f155ced4ddcb4097134ff3c332f>
    <TaxCatchAll xmlns="ae12d970-5f64-4ab0-8124-069e9531f902" xsi:nil="true"/>
    <Tidspunkt_x0020_for_x0020_evaluering xmlns="36bea566-3895-4a2d-aa41-99546cdc48dd" xsi:nil="true"/>
    <Kommentar xmlns="36bea566-3895-4a2d-aa41-99546cdc48dd" xsi:nil="true"/>
    <Sortering xmlns="36bea566-3895-4a2d-aa41-99546cdc48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75B9AEAB115845B59FFE88DC1D362F" ma:contentTypeVersion="16" ma:contentTypeDescription="Opprett et nytt dokument." ma:contentTypeScope="" ma:versionID="36fbcfc57041431b4a62ebd004c9a36b">
  <xsd:schema xmlns:xsd="http://www.w3.org/2001/XMLSchema" xmlns:xs="http://www.w3.org/2001/XMLSchema" xmlns:p="http://schemas.microsoft.com/office/2006/metadata/properties" xmlns:ns2="36bea566-3895-4a2d-aa41-99546cdc48dd" xmlns:ns3="ae12d970-5f64-4ab0-8124-069e9531f902" targetNamespace="http://schemas.microsoft.com/office/2006/metadata/properties" ma:root="true" ma:fieldsID="0cedad9bc1bf000399565c1e162ac529" ns2:_="" ns3:_="">
    <xsd:import namespace="36bea566-3895-4a2d-aa41-99546cdc48dd"/>
    <xsd:import namespace="ae12d970-5f64-4ab0-8124-069e9531f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Tidspunkt_x0020_for_x0020_evaluering" minOccurs="0"/>
                <xsd:element ref="ns2:MediaServiceLocation" minOccurs="0"/>
                <xsd:element ref="ns2:Kommentar" minOccurs="0"/>
                <xsd:element ref="ns2:Sorter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ea566-3895-4a2d-aa41-99546cdc48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dspunkt_x0020_for_x0020_evaluering" ma:index="20" nillable="true" ma:displayName="Tidspunkt for evaluering" ma:internalName="Tidspunkt_x0020_for_x0020_evaluering">
      <xsd:simpleType>
        <xsd:restriction base="dms:Choice">
          <xsd:enumeration value="Tirsdag 3. mars kl 9.00 - 13.30"/>
          <xsd:enumeration value="Valg 2"/>
          <xsd:enumeration value="Valg 3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Kommentar" ma:index="22" nillable="true" ma:displayName="Kommentar" ma:format="Dropdown" ma:internalName="Kommentar">
      <xsd:simpleType>
        <xsd:restriction base="dms:Text">
          <xsd:maxLength value="255"/>
        </xsd:restriction>
      </xsd:simpleType>
    </xsd:element>
    <xsd:element name="Sortering" ma:index="23" nillable="true" ma:displayName="Sortering" ma:format="Dropdown" ma:internalName="Sorte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2d970-5f64-4ab0-8124-069e9531f9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9ce5833-a001-4734-bfcc-e82839c56e2d}" ma:internalName="TaxCatchAll" ma:showField="CatchAllData" ma:web="ae12d970-5f64-4ab0-8124-069e9531f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48C6B-ECC6-4D08-A06C-2AED1BAAD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56646-B7FE-4B4E-850E-9DC9CD54A2AC}">
  <ds:schemaRefs>
    <ds:schemaRef ds:uri="ae12d970-5f64-4ab0-8124-069e9531f902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36bea566-3895-4a2d-aa41-99546cdc48dd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4B7114-B09A-44A9-A1CD-A9856B8AD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ea566-3895-4a2d-aa41-99546cdc48dd"/>
    <ds:schemaRef ds:uri="ae12d970-5f64-4ab0-8124-069e9531f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Forside</vt:lpstr>
      <vt:lpstr>Veiledning </vt:lpstr>
      <vt:lpstr>Prisskjema</vt:lpstr>
      <vt:lpstr>Kildepakke</vt:lpstr>
      <vt:lpstr>Antall ansatte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2023-12-19T21:34:50Z</dcterms:created>
  <dcterms:modified xsi:type="dcterms:W3CDTF">2026-06-26T11:08:35Z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2023-12-19T21:35:03Z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389cb8c2-02da-4c5f-a517-2839b01df3df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0x0101001375B9AEAB115845B59FFE88DC1D362F</vt:lpwstr>
  </property>
  <property fmtid="{D5CDD505-2E9C-101B-9397-08002B2CF9AE}" pid="10" name="MediaServiceImageTags">
    <vt:lpwstr/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